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1620" yWindow="-285" windowWidth="15600" windowHeight="11040" tabRatio="637" activeTab="1"/>
  </bookViews>
  <sheets>
    <sheet name="Instructions" sheetId="28" r:id="rId1"/>
    <sheet name="Dashboard" sheetId="1" r:id="rId2"/>
    <sheet name="A. Data Availability" sheetId="42" r:id="rId3"/>
    <sheet name="B. Domestic Services" sheetId="43" r:id="rId4"/>
    <sheet name="C.Financing and Str. Investment" sheetId="44" r:id="rId5"/>
    <sheet name="D.Accountability &amp; Transparency" sheetId="45" r:id="rId6"/>
    <sheet name="E.Enabling Environment" sheetId="46" r:id="rId7"/>
    <sheet name="Data Sheet for Select Questions" sheetId="34" r:id="rId8"/>
    <sheet name="Discussion and COP planning" sheetId="35"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D37" i="46" l="1"/>
  <c r="D38" i="46"/>
  <c r="D39" i="46"/>
  <c r="D40" i="46"/>
  <c r="D42" i="46"/>
  <c r="F41" i="46" s="1"/>
  <c r="D45" i="46"/>
  <c r="F44" i="46" s="1"/>
  <c r="D49" i="46"/>
  <c r="D50" i="46"/>
  <c r="D51" i="46"/>
  <c r="D52" i="46"/>
  <c r="D53" i="46"/>
  <c r="D54" i="46"/>
  <c r="F47" i="46"/>
  <c r="D57" i="46"/>
  <c r="D58" i="46"/>
  <c r="D59" i="46"/>
  <c r="D60" i="46"/>
  <c r="D6" i="46"/>
  <c r="D7" i="46"/>
  <c r="D8" i="46"/>
  <c r="D9" i="46"/>
  <c r="D10" i="46"/>
  <c r="D11" i="46"/>
  <c r="D14" i="46"/>
  <c r="D15" i="46"/>
  <c r="D16" i="46"/>
  <c r="D17" i="46"/>
  <c r="D18" i="46"/>
  <c r="D19" i="46"/>
  <c r="D20" i="46"/>
  <c r="D21" i="46"/>
  <c r="D24" i="46"/>
  <c r="D25" i="46"/>
  <c r="D26" i="46"/>
  <c r="D27" i="46"/>
  <c r="D29" i="46"/>
  <c r="D30" i="46"/>
  <c r="D31" i="46"/>
  <c r="D23" i="45"/>
  <c r="D24" i="45"/>
  <c r="D25" i="45"/>
  <c r="D26" i="45"/>
  <c r="D27" i="45"/>
  <c r="D30" i="45"/>
  <c r="D31" i="45"/>
  <c r="D32" i="45"/>
  <c r="D33" i="45"/>
  <c r="D37" i="45"/>
  <c r="D38" i="45"/>
  <c r="D39" i="45"/>
  <c r="D40" i="45"/>
  <c r="D41" i="45"/>
  <c r="D42" i="45"/>
  <c r="D43" i="45"/>
  <c r="D44" i="45"/>
  <c r="D45" i="45"/>
  <c r="D47" i="45"/>
  <c r="D48" i="45"/>
  <c r="D49" i="45"/>
  <c r="D4" i="45"/>
  <c r="D5" i="45"/>
  <c r="D6" i="45"/>
  <c r="D7" i="45"/>
  <c r="D8" i="45"/>
  <c r="D9" i="45"/>
  <c r="D14" i="45"/>
  <c r="D12" i="45"/>
  <c r="F10" i="45" s="1"/>
  <c r="D13" i="45"/>
  <c r="F15" i="45"/>
  <c r="D65" i="44"/>
  <c r="D66" i="44"/>
  <c r="D67" i="44"/>
  <c r="D68" i="44"/>
  <c r="D69" i="44"/>
  <c r="D70" i="44"/>
  <c r="D71" i="44"/>
  <c r="D72" i="44"/>
  <c r="D73" i="44"/>
  <c r="D75" i="44"/>
  <c r="D76" i="44"/>
  <c r="D77" i="44"/>
  <c r="D78" i="44"/>
  <c r="D79" i="44"/>
  <c r="D80" i="44"/>
  <c r="D81" i="44"/>
  <c r="D82" i="44"/>
  <c r="F74" i="44"/>
  <c r="F83" i="44"/>
  <c r="D88" i="44"/>
  <c r="D89" i="44"/>
  <c r="F85" i="44"/>
  <c r="D90" i="44"/>
  <c r="D91" i="44"/>
  <c r="F90" i="44" s="1"/>
  <c r="D47" i="44"/>
  <c r="D48" i="44"/>
  <c r="D49" i="44"/>
  <c r="D50" i="44"/>
  <c r="D51" i="44"/>
  <c r="D52" i="44"/>
  <c r="D53" i="44"/>
  <c r="D54" i="44"/>
  <c r="D55" i="44"/>
  <c r="D56" i="44"/>
  <c r="D57" i="44"/>
  <c r="D58" i="44"/>
  <c r="D59" i="44"/>
  <c r="D60" i="44"/>
  <c r="D29" i="44"/>
  <c r="D30" i="44"/>
  <c r="F29" i="44"/>
  <c r="D31" i="44"/>
  <c r="D32" i="44"/>
  <c r="D33" i="44"/>
  <c r="D34" i="44"/>
  <c r="D35" i="44"/>
  <c r="D36" i="44"/>
  <c r="D37" i="44"/>
  <c r="D38" i="44"/>
  <c r="D39" i="44"/>
  <c r="D40" i="44"/>
  <c r="D41" i="44"/>
  <c r="F36" i="44"/>
  <c r="D4" i="44"/>
  <c r="D5" i="44"/>
  <c r="D6" i="44"/>
  <c r="D7" i="44"/>
  <c r="D8" i="44"/>
  <c r="D9" i="44"/>
  <c r="D10" i="44"/>
  <c r="D11" i="44"/>
  <c r="F11" i="44" s="1"/>
  <c r="D12" i="44"/>
  <c r="D15" i="44"/>
  <c r="F13" i="44" s="1"/>
  <c r="D16" i="44"/>
  <c r="D17" i="44"/>
  <c r="D19" i="44"/>
  <c r="D20" i="44"/>
  <c r="D21" i="44"/>
  <c r="D23" i="44"/>
  <c r="D24" i="44"/>
  <c r="D25" i="44"/>
  <c r="L138" i="43"/>
  <c r="J143" i="43"/>
  <c r="J144" i="43"/>
  <c r="L143" i="43" s="1"/>
  <c r="J145" i="43"/>
  <c r="J146" i="43"/>
  <c r="L147" i="43"/>
  <c r="J155" i="43"/>
  <c r="J158" i="43"/>
  <c r="J156" i="43"/>
  <c r="J157" i="43"/>
  <c r="L159" i="43"/>
  <c r="J92" i="43"/>
  <c r="J93" i="43"/>
  <c r="J94" i="43"/>
  <c r="J95" i="43"/>
  <c r="J96" i="43"/>
  <c r="J98" i="43"/>
  <c r="J99" i="43"/>
  <c r="J100" i="43"/>
  <c r="J101" i="43"/>
  <c r="J102" i="43"/>
  <c r="J104" i="43"/>
  <c r="J105" i="43"/>
  <c r="J106" i="43"/>
  <c r="J107" i="43"/>
  <c r="J108" i="43"/>
  <c r="J111" i="43"/>
  <c r="J112" i="43"/>
  <c r="J113" i="43"/>
  <c r="J114" i="43"/>
  <c r="J115" i="43"/>
  <c r="J116" i="43"/>
  <c r="J117" i="43"/>
  <c r="J118" i="43"/>
  <c r="J119" i="43"/>
  <c r="J120" i="43"/>
  <c r="J121" i="43"/>
  <c r="L112" i="43"/>
  <c r="L113" i="43"/>
  <c r="L114" i="43"/>
  <c r="L115" i="43"/>
  <c r="L116" i="43"/>
  <c r="L117" i="43"/>
  <c r="L118" i="43"/>
  <c r="L119" i="43"/>
  <c r="L120" i="43"/>
  <c r="L121" i="43"/>
  <c r="L122" i="43"/>
  <c r="L124" i="43"/>
  <c r="L125" i="43"/>
  <c r="L126" i="43"/>
  <c r="J129" i="43"/>
  <c r="L127" i="43"/>
  <c r="L130" i="43"/>
  <c r="L131" i="43"/>
  <c r="L132" i="43"/>
  <c r="L133" i="43"/>
  <c r="J46" i="43"/>
  <c r="J47" i="43"/>
  <c r="J48" i="43"/>
  <c r="L45" i="43" s="1"/>
  <c r="J49" i="43"/>
  <c r="J50" i="43"/>
  <c r="L48" i="43"/>
  <c r="L49" i="43"/>
  <c r="L50" i="43"/>
  <c r="J52" i="43"/>
  <c r="J53" i="43"/>
  <c r="J54" i="43"/>
  <c r="J55" i="43"/>
  <c r="J56" i="43"/>
  <c r="J58" i="43"/>
  <c r="J59" i="43"/>
  <c r="J60" i="43"/>
  <c r="J61" i="43"/>
  <c r="L60" i="43"/>
  <c r="L61" i="43"/>
  <c r="J64" i="43"/>
  <c r="J65" i="43"/>
  <c r="J66" i="43"/>
  <c r="J67" i="43"/>
  <c r="J68" i="43"/>
  <c r="J69" i="43"/>
  <c r="L65" i="43"/>
  <c r="L66" i="43"/>
  <c r="L67" i="43"/>
  <c r="L68" i="43"/>
  <c r="L69" i="43"/>
  <c r="J71" i="43"/>
  <c r="J72" i="43"/>
  <c r="J73" i="43"/>
  <c r="J74" i="43"/>
  <c r="J76" i="43"/>
  <c r="J77" i="43"/>
  <c r="L75" i="43" s="1"/>
  <c r="J78" i="43"/>
  <c r="J79" i="43"/>
  <c r="J80" i="43"/>
  <c r="J81" i="43"/>
  <c r="L78" i="43"/>
  <c r="L79" i="43"/>
  <c r="L80" i="43"/>
  <c r="L81" i="43"/>
  <c r="J83" i="43"/>
  <c r="J84" i="43"/>
  <c r="J85" i="43"/>
  <c r="J86" i="43"/>
  <c r="J87" i="43"/>
  <c r="J4" i="43"/>
  <c r="J6" i="43"/>
  <c r="J7" i="43"/>
  <c r="J8" i="43"/>
  <c r="J9" i="43"/>
  <c r="J10" i="43"/>
  <c r="L10" i="43" s="1"/>
  <c r="J12" i="43"/>
  <c r="J13" i="43"/>
  <c r="J14" i="43"/>
  <c r="J15" i="43"/>
  <c r="J16" i="43"/>
  <c r="J18" i="43"/>
  <c r="J19" i="43"/>
  <c r="J20" i="43"/>
  <c r="J21" i="43"/>
  <c r="J22" i="43"/>
  <c r="J24" i="43"/>
  <c r="J25" i="43"/>
  <c r="J26" i="43"/>
  <c r="J27" i="43"/>
  <c r="L22" i="43"/>
  <c r="J28" i="43"/>
  <c r="J30" i="43"/>
  <c r="J31" i="43"/>
  <c r="J32" i="43"/>
  <c r="J33" i="43"/>
  <c r="J35" i="43"/>
  <c r="J37" i="43"/>
  <c r="J38" i="43"/>
  <c r="J39" i="43"/>
  <c r="J40" i="43"/>
  <c r="J41" i="43"/>
  <c r="J79" i="42"/>
  <c r="J80" i="42"/>
  <c r="J81" i="42"/>
  <c r="J82" i="42"/>
  <c r="J83" i="42"/>
  <c r="J84" i="42"/>
  <c r="J85" i="42"/>
  <c r="K79" i="42"/>
  <c r="K80" i="42"/>
  <c r="K81" i="42"/>
  <c r="K82" i="42"/>
  <c r="K83" i="42"/>
  <c r="K84" i="42"/>
  <c r="K85" i="42"/>
  <c r="J88" i="42"/>
  <c r="K86" i="42" s="1"/>
  <c r="J89" i="42"/>
  <c r="J90" i="42"/>
  <c r="J91" i="42"/>
  <c r="J92" i="42"/>
  <c r="K88" i="42"/>
  <c r="K89" i="42"/>
  <c r="K90" i="42"/>
  <c r="K91" i="42"/>
  <c r="K92" i="42"/>
  <c r="J94" i="42"/>
  <c r="J95" i="42"/>
  <c r="J96" i="42"/>
  <c r="J97" i="42"/>
  <c r="J98" i="42"/>
  <c r="J99" i="42"/>
  <c r="J100" i="42"/>
  <c r="K95" i="42"/>
  <c r="K96" i="42"/>
  <c r="K97" i="42"/>
  <c r="K98" i="42"/>
  <c r="K99" i="42"/>
  <c r="K100" i="42"/>
  <c r="J101" i="42"/>
  <c r="J103" i="42"/>
  <c r="J104" i="42"/>
  <c r="J105" i="42"/>
  <c r="K101" i="42"/>
  <c r="J56" i="42"/>
  <c r="J57" i="42"/>
  <c r="J59" i="42"/>
  <c r="J60" i="42"/>
  <c r="J58" i="42"/>
  <c r="K54" i="42"/>
  <c r="K56" i="42"/>
  <c r="K57" i="42"/>
  <c r="K58" i="42"/>
  <c r="K59" i="42"/>
  <c r="K60" i="42"/>
  <c r="J61" i="42"/>
  <c r="J62" i="42"/>
  <c r="K61" i="42"/>
  <c r="J63" i="42"/>
  <c r="J65" i="42"/>
  <c r="J66" i="42"/>
  <c r="J67" i="42"/>
  <c r="J70" i="42"/>
  <c r="J71" i="42"/>
  <c r="J72" i="42"/>
  <c r="J73" i="42"/>
  <c r="K70" i="42"/>
  <c r="J4" i="42"/>
  <c r="J5" i="42"/>
  <c r="J6" i="42"/>
  <c r="J7" i="42"/>
  <c r="J8" i="42"/>
  <c r="J9" i="42"/>
  <c r="J10" i="42"/>
  <c r="J11" i="42"/>
  <c r="J12" i="42"/>
  <c r="J13" i="42"/>
  <c r="J16" i="42"/>
  <c r="J17" i="42"/>
  <c r="J19" i="42"/>
  <c r="J20" i="42"/>
  <c r="J21" i="42"/>
  <c r="J23" i="42"/>
  <c r="J24" i="42"/>
  <c r="J18" i="42"/>
  <c r="J22" i="42"/>
  <c r="J32" i="42"/>
  <c r="J25" i="42"/>
  <c r="J26" i="42"/>
  <c r="J27" i="42"/>
  <c r="J28" i="42"/>
  <c r="J29" i="42"/>
  <c r="J30" i="42"/>
  <c r="J31" i="42"/>
  <c r="J33" i="42"/>
  <c r="K14" i="42"/>
  <c r="K16" i="42"/>
  <c r="K17" i="42"/>
  <c r="K18" i="42"/>
  <c r="K19" i="42"/>
  <c r="K20" i="42"/>
  <c r="K21" i="42"/>
  <c r="K22" i="42"/>
  <c r="K23" i="42"/>
  <c r="K24" i="42"/>
  <c r="K25" i="42"/>
  <c r="K26" i="42"/>
  <c r="K27" i="42"/>
  <c r="K28" i="42"/>
  <c r="K29" i="42"/>
  <c r="K30" i="42"/>
  <c r="K31" i="42"/>
  <c r="K32" i="42"/>
  <c r="K33" i="42"/>
  <c r="K34" i="42"/>
  <c r="K36" i="42"/>
  <c r="K37" i="42"/>
  <c r="K38" i="42"/>
  <c r="K39" i="42"/>
  <c r="K40" i="42"/>
  <c r="K41" i="42"/>
  <c r="K42" i="42"/>
  <c r="J45" i="42"/>
  <c r="J46" i="42"/>
  <c r="J48" i="42"/>
  <c r="J50" i="42"/>
  <c r="J47" i="42"/>
  <c r="J49" i="42"/>
  <c r="K45" i="42"/>
  <c r="K46" i="42"/>
  <c r="K47" i="42"/>
  <c r="K48" i="42"/>
  <c r="K49" i="42"/>
  <c r="K50" i="42"/>
  <c r="E60" i="46"/>
  <c r="E59" i="46"/>
  <c r="E58" i="46"/>
  <c r="E57" i="46"/>
  <c r="D55" i="46"/>
  <c r="E54" i="46"/>
  <c r="E53" i="46"/>
  <c r="E52" i="46"/>
  <c r="E51" i="46"/>
  <c r="E50" i="46"/>
  <c r="E49" i="46"/>
  <c r="D47" i="46"/>
  <c r="D46" i="46"/>
  <c r="D44" i="46"/>
  <c r="D43" i="46"/>
  <c r="D41" i="46"/>
  <c r="E40" i="46"/>
  <c r="E39" i="46"/>
  <c r="E38" i="46"/>
  <c r="E37" i="46"/>
  <c r="D35" i="46"/>
  <c r="E31" i="46"/>
  <c r="E30" i="46"/>
  <c r="D28" i="46"/>
  <c r="E27" i="46"/>
  <c r="E26" i="46"/>
  <c r="E25" i="46"/>
  <c r="E24" i="46"/>
  <c r="D22" i="46"/>
  <c r="E21" i="46"/>
  <c r="E20" i="46"/>
  <c r="E19" i="46"/>
  <c r="E18" i="46"/>
  <c r="E17" i="46"/>
  <c r="E16" i="46"/>
  <c r="E15" i="46"/>
  <c r="E14" i="46"/>
  <c r="D12" i="46"/>
  <c r="E11" i="46"/>
  <c r="E10" i="46"/>
  <c r="E9" i="46"/>
  <c r="E8" i="46"/>
  <c r="E7" i="46"/>
  <c r="E6" i="46"/>
  <c r="D4" i="46"/>
  <c r="E45" i="45"/>
  <c r="E44" i="45"/>
  <c r="E43" i="45"/>
  <c r="E42" i="45"/>
  <c r="E41" i="45"/>
  <c r="E40" i="45"/>
  <c r="E39" i="45"/>
  <c r="E38" i="45"/>
  <c r="D36" i="45"/>
  <c r="D35" i="45"/>
  <c r="E33" i="45"/>
  <c r="E32" i="45"/>
  <c r="E31" i="45"/>
  <c r="D29" i="45"/>
  <c r="E27" i="45"/>
  <c r="E26" i="45"/>
  <c r="E25" i="45"/>
  <c r="E19" i="45"/>
  <c r="D19" i="45"/>
  <c r="E18" i="45"/>
  <c r="D18" i="45"/>
  <c r="E17" i="45"/>
  <c r="D17" i="45"/>
  <c r="D16" i="45"/>
  <c r="D15" i="45"/>
  <c r="E14" i="45"/>
  <c r="E13" i="45"/>
  <c r="E12" i="45"/>
  <c r="D11" i="45"/>
  <c r="D10" i="45"/>
  <c r="D87" i="44"/>
  <c r="D86" i="44"/>
  <c r="D84" i="44"/>
  <c r="D83" i="44"/>
  <c r="E73" i="44"/>
  <c r="E72" i="44"/>
  <c r="E71" i="44"/>
  <c r="E70" i="44"/>
  <c r="E69" i="44"/>
  <c r="E68" i="44"/>
  <c r="E67" i="44"/>
  <c r="E66" i="44"/>
  <c r="D64" i="44"/>
  <c r="E51" i="44"/>
  <c r="E50" i="44"/>
  <c r="E49" i="44"/>
  <c r="E48" i="44"/>
  <c r="E47" i="44"/>
  <c r="D45" i="44"/>
  <c r="L165" i="43"/>
  <c r="J165" i="43"/>
  <c r="L164" i="43"/>
  <c r="J164" i="43"/>
  <c r="L163" i="43"/>
  <c r="J163" i="43"/>
  <c r="L162" i="43"/>
  <c r="J162" i="43"/>
  <c r="L161" i="43"/>
  <c r="J161" i="43"/>
  <c r="J160" i="43"/>
  <c r="J159" i="43"/>
  <c r="L158" i="43"/>
  <c r="L157" i="43"/>
  <c r="L156" i="43"/>
  <c r="J154" i="43"/>
  <c r="L153" i="43"/>
  <c r="J153" i="43"/>
  <c r="L152" i="43"/>
  <c r="J152" i="43"/>
  <c r="L151" i="43"/>
  <c r="J151" i="43"/>
  <c r="L150" i="43"/>
  <c r="J150" i="43"/>
  <c r="L149" i="43"/>
  <c r="J149" i="43"/>
  <c r="J148" i="43"/>
  <c r="J147" i="43"/>
  <c r="L142" i="43"/>
  <c r="J142" i="43"/>
  <c r="L141" i="43"/>
  <c r="J141" i="43"/>
  <c r="L140" i="43"/>
  <c r="J140" i="43"/>
  <c r="J139" i="43"/>
  <c r="J138" i="43"/>
  <c r="J134" i="43"/>
  <c r="J133" i="43"/>
  <c r="J132" i="43"/>
  <c r="J131" i="43"/>
  <c r="J130" i="43"/>
  <c r="J128" i="43"/>
  <c r="J127" i="43"/>
  <c r="J125" i="43"/>
  <c r="J124" i="43"/>
  <c r="J123" i="43"/>
  <c r="J122" i="43"/>
  <c r="J110" i="43"/>
  <c r="J63" i="43"/>
  <c r="L41" i="43"/>
  <c r="L40" i="43"/>
  <c r="L39" i="43"/>
  <c r="L38" i="43"/>
  <c r="L37" i="43"/>
  <c r="J93" i="42"/>
  <c r="J87" i="42"/>
  <c r="J86" i="42"/>
  <c r="J78" i="42"/>
  <c r="J77" i="42"/>
  <c r="K73" i="42"/>
  <c r="K72" i="42"/>
  <c r="K71" i="42"/>
  <c r="J69" i="42"/>
  <c r="J68" i="42"/>
  <c r="J55" i="42"/>
  <c r="J54" i="42"/>
  <c r="J44" i="42"/>
  <c r="J43" i="42"/>
  <c r="J42" i="42"/>
  <c r="J41" i="42"/>
  <c r="J40" i="42"/>
  <c r="J39" i="42"/>
  <c r="J38" i="42"/>
  <c r="J37" i="42"/>
  <c r="J36" i="42"/>
  <c r="J35" i="42"/>
  <c r="J34" i="42"/>
  <c r="J15" i="42"/>
  <c r="J14" i="42"/>
  <c r="B4" i="9"/>
  <c r="F16" i="10"/>
  <c r="G16" i="10"/>
  <c r="D4" i="5"/>
  <c r="E4" i="5"/>
  <c r="E5" i="5" s="1"/>
  <c r="F4" i="5"/>
  <c r="G4" i="5"/>
  <c r="H4" i="5"/>
  <c r="I4" i="5"/>
  <c r="I5" i="5" s="1"/>
  <c r="J4" i="5"/>
  <c r="K4" i="5"/>
  <c r="L4" i="5"/>
  <c r="M4" i="5"/>
  <c r="M5" i="5" s="1"/>
  <c r="N4" i="5"/>
  <c r="O4" i="5"/>
  <c r="P4" i="5"/>
  <c r="Q4" i="5"/>
  <c r="Q5" i="5" s="1"/>
  <c r="R4" i="5"/>
  <c r="S4" i="5"/>
  <c r="T4" i="5"/>
  <c r="U4" i="5"/>
  <c r="U5" i="5" s="1"/>
  <c r="V4" i="5"/>
  <c r="W4" i="5"/>
  <c r="X4" i="5"/>
  <c r="Y4" i="5"/>
  <c r="Y5" i="5" s="1"/>
  <c r="C4" i="5"/>
  <c r="C5" i="5" s="1"/>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B5" i="5"/>
  <c r="X5" i="5"/>
  <c r="W5" i="5"/>
  <c r="V5" i="5"/>
  <c r="T5" i="5"/>
  <c r="S5" i="5"/>
  <c r="R5" i="5"/>
  <c r="P5" i="5"/>
  <c r="O5" i="5"/>
  <c r="N5" i="5"/>
  <c r="L5" i="5"/>
  <c r="K5" i="5"/>
  <c r="J5" i="5"/>
  <c r="H5" i="5"/>
  <c r="G5" i="5"/>
  <c r="F5" i="5"/>
  <c r="D5" i="5"/>
  <c r="L103" i="43"/>
  <c r="F28" i="46" l="1"/>
  <c r="F35" i="46"/>
  <c r="F22" i="46"/>
  <c r="F12" i="46"/>
  <c r="D5" i="46"/>
  <c r="F4" i="46" s="1"/>
  <c r="F55" i="46"/>
  <c r="F4" i="45"/>
  <c r="F20" i="45" s="1"/>
  <c r="G23" i="1" s="1"/>
  <c r="F35" i="45"/>
  <c r="F47" i="45"/>
  <c r="F29" i="45"/>
  <c r="F23" i="45"/>
  <c r="F8" i="44"/>
  <c r="F31" i="44"/>
  <c r="F57" i="44"/>
  <c r="F52" i="44"/>
  <c r="F64" i="44"/>
  <c r="F93" i="44" s="1"/>
  <c r="G21" i="1" s="1"/>
  <c r="F4" i="44"/>
  <c r="F45" i="44"/>
  <c r="F61" i="44" s="1"/>
  <c r="G20" i="1" s="1"/>
  <c r="L28" i="43"/>
  <c r="L4" i="43"/>
  <c r="L62" i="43"/>
  <c r="L57" i="43"/>
  <c r="L51" i="43"/>
  <c r="L110" i="43"/>
  <c r="L97" i="43"/>
  <c r="L154" i="43"/>
  <c r="L166" i="43" s="1"/>
  <c r="G16" i="1" s="1"/>
  <c r="L34" i="43"/>
  <c r="L16" i="43"/>
  <c r="L82" i="43"/>
  <c r="L70" i="43"/>
  <c r="L91" i="43"/>
  <c r="K43" i="42"/>
  <c r="K4" i="42"/>
  <c r="K93" i="42"/>
  <c r="K8" i="42"/>
  <c r="K68" i="42"/>
  <c r="K74" i="42" s="1"/>
  <c r="G10" i="1" s="1"/>
  <c r="K63" i="42"/>
  <c r="K77" i="42"/>
  <c r="K106" i="42" s="1"/>
  <c r="G11" i="1" s="1"/>
  <c r="L42" i="43"/>
  <c r="G13" i="1" s="1"/>
  <c r="L88" i="43"/>
  <c r="G14" i="1" s="1"/>
  <c r="L135" i="43"/>
  <c r="G15" i="1" s="1"/>
  <c r="F26" i="44"/>
  <c r="G18" i="1" s="1"/>
  <c r="F50" i="45"/>
  <c r="G24" i="1" s="1"/>
  <c r="F32" i="46"/>
  <c r="G26" i="1" s="1"/>
  <c r="F61" i="46"/>
  <c r="G27" i="1" s="1"/>
  <c r="F42" i="44"/>
  <c r="G19" i="1" s="1"/>
  <c r="K51" i="42" l="1"/>
  <c r="G9" i="1" s="1"/>
</calcChain>
</file>

<file path=xl/sharedStrings.xml><?xml version="1.0" encoding="utf-8"?>
<sst xmlns="http://schemas.openxmlformats.org/spreadsheetml/2006/main" count="886" uniqueCount="508">
  <si>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</si>
  <si>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</si>
  <si>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</si>
  <si>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</si>
  <si>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</si>
  <si>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</si>
  <si>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</si>
  <si>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</si>
  <si>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</si>
  <si>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</si>
  <si>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</si>
  <si>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</si>
  <si>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</si>
  <si>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</si>
  <si>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</si>
  <si>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</si>
  <si>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</si>
  <si>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</si>
  <si>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</si>
  <si>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</si>
  <si>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</si>
  <si>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</si>
  <si>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</si>
  <si>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</si>
  <si>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</si>
  <si>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</si>
  <si>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</si>
  <si>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</si>
  <si>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</si>
  <si>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</si>
  <si>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</si>
  <si>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</si>
  <si>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</si>
  <si>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</si>
  <si>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</si>
  <si>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</si>
  <si>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</si>
  <si>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</si>
  <si>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</si>
  <si>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</si>
  <si>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</si>
  <si>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</si>
  <si>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</si>
  <si>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</si>
  <si>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</si>
  <si>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</si>
  <si>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</si>
  <si>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</si>
  <si>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</si>
  <si>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</si>
  <si>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</si>
  <si>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</si>
  <si>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</si>
  <si>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</si>
  <si>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</si>
  <si>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</si>
  <si>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</si>
  <si>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</si>
  <si>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</si>
  <si>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</si>
  <si>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</si>
  <si>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</si>
  <si>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</si>
  <si>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</si>
  <si>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</si>
  <si>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</si>
  <si>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</si>
  <si>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</si>
  <si>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</si>
  <si>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</si>
  <si>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</si>
  <si>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</si>
  <si>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</si>
  <si>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</si>
  <si>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</si>
  <si>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</si>
  <si>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</si>
  <si>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</si>
  <si>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</si>
  <si>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</si>
  <si>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</si>
  <si>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</si>
  <si>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</si>
  <si>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</si>
  <si>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http://www.unaids.org/en/dataanalysis/datatools/aidsinfo/</t>
  </si>
  <si>
    <t>Sustainability Analysis for Epidemic Control:  COTE d'IVOIRE</t>
  </si>
  <si>
    <t>Generalized</t>
  </si>
  <si>
    <t>Low Middle</t>
  </si>
  <si>
    <t>Long Term Strategy</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</si>
  <si>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</si>
  <si>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</si>
  <si>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</si>
  <si>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</si>
  <si>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</si>
  <si>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</si>
  <si>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</si>
  <si>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</si>
  <si>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</si>
  <si>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</si>
  <si>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</si>
  <si>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</si>
  <si>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</si>
  <si>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</si>
  <si>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</si>
  <si>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</si>
  <si>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</si>
  <si>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</si>
  <si>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</si>
  <si>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</si>
  <si>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</si>
  <si>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</si>
  <si>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</si>
  <si>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</si>
  <si>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</si>
  <si>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</si>
  <si>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</si>
  <si>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</si>
  <si>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</si>
  <si>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</si>
  <si>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</si>
  <si>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</si>
  <si>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</si>
  <si>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</si>
  <si>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</si>
  <si>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</si>
  <si>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t>Q2 Score:</t>
  </si>
  <si>
    <t>Q3 Score:</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</si>
  <si>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</si>
  <si>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</si>
  <si>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</si>
  <si>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</si>
  <si>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</si>
  <si>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</si>
  <si>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</si>
  <si>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</si>
  <si>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</si>
  <si>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</si>
  <si>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</si>
  <si>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</si>
  <si>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</si>
  <si>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</si>
  <si>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</si>
  <si>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</si>
  <si>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</si>
  <si>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</si>
  <si>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</si>
  <si>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In country sources, i.e., post-transition report or documentation:</t>
  </si>
  <si>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</si>
  <si>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</si>
  <si>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</si>
  <si>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</si>
  <si>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</si>
  <si>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</si>
  <si>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</si>
  <si>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</si>
  <si>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</si>
  <si>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</si>
  <si>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</si>
  <si>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</si>
  <si>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</si>
  <si>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</si>
  <si>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</si>
  <si>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</si>
  <si>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</si>
  <si>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</si>
  <si>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</si>
  <si>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</si>
  <si>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</si>
  <si>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</si>
  <si>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</si>
  <si>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</si>
  <si>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</si>
  <si>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</si>
  <si>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</si>
  <si>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</si>
  <si>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</si>
  <si>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</si>
  <si>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</si>
  <si>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</si>
  <si>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</si>
  <si>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</si>
  <si>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</si>
  <si>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</si>
  <si>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</si>
  <si>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</si>
  <si>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</si>
  <si>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</si>
  <si>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</si>
  <si>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</si>
  <si>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</si>
  <si>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</si>
  <si>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</si>
  <si>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</si>
  <si>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</si>
  <si>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</si>
  <si>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</si>
  <si>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</si>
  <si>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</si>
  <si>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</si>
  <si>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</si>
  <si>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</si>
  <si>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</si>
  <si>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</si>
  <si>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</si>
  <si>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</si>
  <si>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</si>
  <si>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</si>
  <si>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</si>
  <si>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</si>
  <si>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</si>
  <si>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</si>
  <si>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</si>
  <si>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</si>
  <si>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</si>
  <si>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</si>
  <si>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</si>
  <si>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</si>
  <si>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</si>
  <si>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</si>
  <si>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</si>
  <si>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</si>
  <si>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</si>
  <si>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</si>
  <si>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</si>
  <si>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</si>
  <si>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</si>
  <si>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</si>
  <si>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</si>
  <si>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</si>
  <si>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</si>
  <si>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</si>
  <si>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</si>
  <si>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</si>
  <si>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</si>
  <si>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</si>
  <si>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</si>
  <si>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</si>
  <si>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</si>
  <si>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</si>
  <si>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</si>
  <si>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</si>
  <si>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</si>
  <si>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</si>
  <si>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</si>
  <si>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</si>
  <si>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</si>
  <si>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</si>
  <si>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</si>
  <si>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</si>
  <si>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</si>
  <si>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</si>
  <si>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</si>
  <si>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</si>
  <si>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</si>
  <si>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</si>
  <si>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</si>
  <si>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</si>
  <si>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</si>
  <si>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</si>
  <si>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</si>
  <si>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</si>
  <si>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</si>
  <si>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</si>
  <si>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</si>
  <si>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</si>
  <si>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</si>
  <si>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</si>
  <si>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</si>
  <si>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</si>
  <si>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</si>
  <si>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</si>
  <si>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</si>
  <si>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</si>
  <si>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</si>
  <si>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</si>
  <si>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</si>
  <si>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</si>
  <si>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</si>
  <si>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</si>
  <si>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</si>
  <si>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</si>
  <si>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</si>
  <si>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</si>
  <si>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</si>
  <si>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</si>
  <si>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</si>
  <si>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</si>
  <si>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</si>
  <si>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</si>
  <si>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</si>
  <si>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</si>
  <si>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</si>
  <si>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</si>
  <si>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</si>
  <si>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</si>
  <si>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</si>
  <si>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</si>
  <si>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</si>
  <si>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</si>
  <si>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</si>
  <si>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</si>
  <si>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</si>
  <si>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</si>
  <si>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</si>
  <si>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</si>
  <si>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</si>
  <si>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</si>
  <si>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</si>
  <si>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</si>
  <si>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</si>
  <si>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</si>
  <si>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</si>
  <si>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</si>
  <si>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</si>
  <si>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</si>
  <si>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</si>
  <si>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</si>
  <si>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</si>
  <si>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</si>
  <si>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</si>
  <si>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</si>
  <si>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</si>
  <si>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</si>
  <si>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</si>
  <si>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</si>
  <si>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D.  In which of these priority elements does the group recommend PEPFAR invest for this COP?  Why is PEPFAR uniquely qualified to help acheive or address this priority?   Also indicate whether these elements are cross-cutting or specific to certain program areas.</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</si>
  <si>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</si>
  <si>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</si>
  <si>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</si>
  <si>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</si>
  <si>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</si>
  <si>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</si>
  <si>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</si>
  <si>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</si>
  <si>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</si>
  <si>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</si>
  <si>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</si>
  <si>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</si>
  <si>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</si>
  <si>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Accountability and Transparency</t>
  </si>
  <si>
    <t>12. Public Access to Information</t>
  </si>
  <si>
    <t>Enabling Environment</t>
  </si>
  <si>
    <t>14. Policies, Laws, and Regulations</t>
  </si>
  <si>
    <t>15. Planning and Coordination</t>
  </si>
  <si>
    <r>
      <rPr>
        <b/>
        <sz val="10"/>
        <color theme="1"/>
        <rFont val="Calibri"/>
        <family val="2"/>
        <scheme val="minor"/>
      </rPr>
      <t xml:space="preserve">COP 15 Planning Level: </t>
    </r>
    <r>
      <rPr>
        <sz val="10"/>
        <color theme="1"/>
        <rFont val="Calibri"/>
        <family val="2"/>
        <scheme val="minor"/>
      </rPr>
      <t xml:space="preserve"> </t>
    </r>
  </si>
  <si>
    <t>GNI Per Capita (PPP)</t>
  </si>
  <si>
    <t>GNI (ppp)</t>
  </si>
  <si>
    <t>GNI per PLHIV (ppp)</t>
  </si>
  <si>
    <t>*DATA SHOULD MATCH SDS TABLE 1.1.2</t>
  </si>
  <si>
    <t># virally
suppressed</t>
  </si>
  <si>
    <t>Light Green Score
(approaching sustainability and requires little or no investment)</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</si>
  <si>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</si>
  <si>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</si>
  <si>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</si>
  <si>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</si>
  <si>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</si>
  <si>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</si>
  <si>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</si>
  <si>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</si>
  <si>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</si>
  <si>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Q5. Uptake of services</t>
    </r>
    <r>
      <rPr>
        <sz val="11"/>
        <color theme="1"/>
        <rFont val="Calibri"/>
        <family val="2"/>
        <scheme val="minor"/>
      </rPr>
      <t xml:space="preserve">: What percent of PLHIV are currently receiving ART?  ______% </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</si>
  <si>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</si>
  <si>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</si>
  <si>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</si>
  <si>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</si>
  <si>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</si>
  <si>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</si>
  <si>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</si>
  <si>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</si>
  <si>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</si>
  <si>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</si>
  <si>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</si>
  <si>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</si>
  <si>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</si>
  <si>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</si>
  <si>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</si>
  <si>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</si>
  <si>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</si>
  <si>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</si>
  <si>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</si>
  <si>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</si>
  <si>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</si>
  <si>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</si>
  <si>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</si>
  <si>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</si>
  <si>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</si>
  <si>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</si>
  <si>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</si>
  <si>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</si>
  <si>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</si>
  <si>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</si>
  <si>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</si>
  <si>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</si>
  <si>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</si>
  <si>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</si>
  <si>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</si>
  <si>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</si>
  <si>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</si>
  <si>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</si>
  <si>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</si>
  <si>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8.3 Passed FY15 MCC scorecard for fiscal policy (or equivalent benchmark for UMIC)</t>
  </si>
  <si>
    <t>8.4 Domestic revenue as percentage of GDP, relative to income group mean</t>
  </si>
  <si>
    <t>Viral load is only done for HIV patients at ART Sites but not institutionalized</t>
  </si>
  <si>
    <t>. HIV AIDS services sustainability analysis, MoH/PEPFAR, October 2009; 
. CSW and MSM HIV minimum package unit costing, January 2013;
. Costing of HIV services in Public Health sector, October 2008. 
.Adult and Pediatric ART Costing Study 2015
. NHA</t>
  </si>
  <si>
    <t>OGAC-provided data sheet (follows tab E)
Data derived from Public Expenditure and Financial Accountability Framework (www.pefa.org) Annual HIV Report 2013.  Find Exact source Rapport annuel des indicateurs VIH du secteur sante en Cote d'Ivoire, 2013, Rapport annuel VIH 2013</t>
  </si>
  <si>
    <t>Annual HIV Report 2013.  Find Exact source Rapport annuel des indicateurs VIH du secteur sante en Cote d'Ivoire, 2013, Rapport annuel VIH 2013</t>
  </si>
  <si>
    <t>MoH Budget, Ministry of Education Budget, Ministry of Defense Budget, General Direction of Budget/Ministry of Finance</t>
  </si>
  <si>
    <t>2012-2015 National Health Plan: table 1,Page 48</t>
  </si>
  <si>
    <t>NASA or NHA data: 2010-2011 NASA, Chart 2, page 31</t>
  </si>
  <si>
    <t>No report is available</t>
  </si>
  <si>
    <t xml:space="preserve">2011-2015 HIV AIDS National Strategic Plan, 2011-2014 Health Information Strategic Plan (ex DIPE, now DPPEIS)                                                                  </t>
  </si>
  <si>
    <t xml:space="preserve">Pool procurement of HIV/AIDS commodities (ARVS) and Rapid test kits trough PEPFAR implementing mechansim (SCMS) and  strong cordination with Global fund. 
</t>
  </si>
  <si>
    <t>NASA, NHA</t>
  </si>
  <si>
    <t>INFAS, INFS and UFR des Sciences Medicales Maquettes Syllabus Document</t>
  </si>
  <si>
    <t>The  HIV/AIDS Commodities working group  holds bi-monthly meetings to coordinate supply chain related activities and  update supply plans. A national Supply chain Assessment  exercise is under design. An agenda for the exercise in available and include the following timeline:  Training (February 16th); Start of data collection (Feb. 23rd) End of data collection(March 13th). Data analysis and report drafting: April 2015.</t>
  </si>
  <si>
    <t>No Data available</t>
  </si>
  <si>
    <t xml:space="preserve">Recommendations:
Clinical partners addressing the:
1. Increase geographic access to ART in high impact regions
2. Increase access to ART for people living with HIV to reach the 90:90:90 goals 
Note: With the new shifts in geographic coverage, PEPFAR and its clinical partners are well placed to address these gaps with MSLS overtime. Global Fund can also assist with the region of Sud-Comoé. </t>
  </si>
  <si>
    <t xml:space="preserve">
</t>
  </si>
  <si>
    <t>Ministry of Finance`s Budget extension allocation process</t>
  </si>
  <si>
    <t>Recommendation:  MoH budget is at least 15% of GoCI budget</t>
  </si>
  <si>
    <t>Recommendation: Advocacy for more expenditure/cost analysis</t>
  </si>
  <si>
    <t>Recommendation: Advocacy for an increase of GoCI contribution in ARVs financing</t>
  </si>
  <si>
    <t xml:space="preserve">The Civil Society is more active in the service delivery and advocacy then in taking actual decisions. 
Not always they are involved in the technical or programmatic decision taking. </t>
  </si>
  <si>
    <t xml:space="preserve">DHS Report 2011-2012 
Decree No. 2011-426 of November 30, 2011 providing for the organization of the MSLS 
National Health Policy DOCUMENT </t>
  </si>
  <si>
    <t>DHS Report 2011-2012. 
DHS 2011-2012 Budget</t>
  </si>
  <si>
    <t>. DHS Report 2011-2012, AIS 2005
. National HIV Report 2013
. GARP Report 2014
. IBBS Report 2014
. SHARM Report 2012</t>
  </si>
  <si>
    <t>. Mapping and Size estimations for Key Populations most at risk of HIV Transmission
. IBBS Report 2014
. Health Report for drug users in Abidjan, Cote d'Ivoire: Prevalence and risk practice for HIV, Viral Hepatitis and other infections 2014
. SHARM Report 2012
. CAPTURE RECAPTURE Reports, FHI ENSEA 2008 2009 2010</t>
  </si>
  <si>
    <t xml:space="preserve">. NHA, NASA Input Year
. Annual Health Status Report  (RASS)
. REDES Report </t>
  </si>
  <si>
    <t xml:space="preserve">. NHA, NASA 
. REDES Report 2010
</t>
  </si>
  <si>
    <t>. NHA, NASA 
. REDES Report 2010</t>
  </si>
  <si>
    <t>. Annual Health Sector HIV Indicators Report in Cote d"ivoire 2013
. National HIV Report 2010</t>
  </si>
  <si>
    <t>. Annual Health Sector HIV Indicators Report in Cote d'Ivoire 2013
. NSP review Report 2006 - 2010</t>
  </si>
  <si>
    <t xml:space="preserve">. National Reporting System 
. National HIV Report 2010
</t>
  </si>
  <si>
    <t>Annual Health Sector HIV Indicators Report in Cote d'Ivoire 2013</t>
  </si>
  <si>
    <t>DIPE Report 2013 (32% of Health facilities deliver ARV services)              DHS CI 2011-2012 provides prevalences per Health Region                                                               PNLS database 2013 provides the numbers of health facilities that deliver ARV services</t>
  </si>
  <si>
    <t>This indicator is not completed by the DPPEIS                     DPPEIS report should take this into account</t>
  </si>
  <si>
    <t>PEPFAR Annual Report 2014</t>
  </si>
  <si>
    <t>This indicator is not completed by the DPPEIS                                                               The activity is performed in pilote in 19 regions out of 20</t>
  </si>
  <si>
    <t>Annual Health Sector HIV Indicators Report (DIPE 2013)</t>
  </si>
  <si>
    <t xml:space="preserve">2014 UNAIDS Report                                                 </t>
  </si>
  <si>
    <t xml:space="preserve">CI HIV Law Passed 2014, National Policy and Guidelines Documents </t>
  </si>
  <si>
    <t xml:space="preserve">Strengthen awarness about and dissemination of the law, Strengthen financial support for access to legal services  
</t>
  </si>
  <si>
    <t>HRH Interim Development Plan 2015-2015</t>
  </si>
  <si>
    <t>Level 1 and Level 2 employment directory, reference document and codification of the health pyramid in Côte d'Ivoire                                                               Memorandum of Understanding between HRO and partners</t>
  </si>
  <si>
    <t>HRH Interim Development Plan 2015-2015 p. 30</t>
  </si>
  <si>
    <t>Disseminate HRH Interim Development Plan 2015-2015</t>
  </si>
  <si>
    <t xml:space="preserve">Training Curricula in Management and Leadership, monitoring evaluation, prevention and care and treatment  </t>
  </si>
  <si>
    <t>DFRS, INSP, PNLS, PNDAP, are organizing trainings (M/E, etc)</t>
  </si>
  <si>
    <t>HRH Interim Development Plan 2014-2015 p. 27                                            HRO Report</t>
  </si>
  <si>
    <t>HRH Interim Development Plan 2015-2015 p. 27</t>
  </si>
  <si>
    <t>Domectic public income are limited for 3rd line ARV funding, especially for Ratelgravir and Darunavir
Recommendations:
5. Increase government contribution to the purchase of ARV drugs and commodities (Test kits and Condom, applies to questions below)</t>
  </si>
  <si>
    <t>National Supply Chain Strategic Plan 2012-2015; 
GAS Plan 2014-2015, 
Decentralized level Supply Chain Building Project
SOP (Standard Procedure for unusable pharmaceuticals management, pharmacy organization standard, supervision procedure, standard procedure for logistics information management system).</t>
  </si>
  <si>
    <t xml:space="preserve">A Technical Working Group on HIV/AIDS consumable supply plan to review forecasts and the supply plan for the country needs. With PEPFAR support, the country has developed a policy document/standard operating procedure for unusable health consumables management. The big challenge was the capacity of the government to mobilizing sufficient fund for the effective destruction of expired drugs. Develop a policy for unusable pharmaceuticals destruction.                                                          Develop and implement the SIGL automation project. 
Build product dissemination capacity from districts
Recommendations:
6. Operationalize and automatize the logistic information and management system (SIGL) to improve reporting
Note: PEPFAR again should continue to provide technical support to improve operationalization and functioning of the SIGL but significant contribution from other donors such as the GF and EU is really needed to fill the gap. As regard to the financing of ARV drugs and laboratory commodities, given that GF budget for commodities is not increasing, PEPFAR should definitely advocate for increased contribution from GoCI.
</t>
  </si>
  <si>
    <t>ARV Logistics Quantification and Management Technical Committee Report</t>
  </si>
  <si>
    <t>The current first situation analysis of national supply chains, that takes place from February to March 2015</t>
  </si>
  <si>
    <t xml:space="preserve">Facilities exist, but are not operational (Quality Directorate, CRESAC, )
Recommendations:
7. Develop a national integrated quality management system for HIV/AIDS services
Note:  PEPFAR through URC is well positioned to assist with that but this is also an area of support for WHO, UNAIDS and UNICEF. PEPFAR should request MSLS to identify a national body with who we should interact and build capacity.
</t>
  </si>
  <si>
    <t>Prevention standard documents for Peer Education, 
National reference document for care and treatment for people living with HIV-1: HEALTH FACILITIES
National reference document for care and treatment for people living with HIV-2: COMMUNITY FACILITIES</t>
  </si>
  <si>
    <t>National guidelines document 2012 (that takes into account WHO Guidelines 2010)</t>
  </si>
  <si>
    <t>Adaptation of WHO guidelines 2013 in progress</t>
  </si>
  <si>
    <t xml:space="preserve">Meeting notes from Clinical Partners. Quaterly data review and validation meeting.                                               ARV logistics management technical group report </t>
  </si>
  <si>
    <t xml:space="preserve">Non applicable question </t>
  </si>
  <si>
    <t xml:space="preserve">Yes there is a budget line item for HIV in the national budget, that is an aggregation of HIV budgets of different ministries  </t>
  </si>
  <si>
    <t xml:space="preserve">NASA report 2014 will allow for rate update </t>
  </si>
  <si>
    <t>Desaggregate HIV/AIDS budget line per population type (key population)
Recommendation: HIV budget line to be disagregated by types of PLWHIV</t>
  </si>
  <si>
    <t>All data are used for planning processes. But funding decisions are informed by policy priorities under fiscal constraints.
Recommendation: Advocacy for a better evidence-based HIV plan financing</t>
  </si>
  <si>
    <t xml:space="preserve">Adult and Pediatric ART Costing Study 2015
BNETD and MEF reference document of prices 
HIV harmonized unit costs matrix </t>
  </si>
  <si>
    <t xml:space="preserve">
Data derived from Open Budget Index                    2013 Results finalized but not yet published</t>
  </si>
  <si>
    <t xml:space="preserve">There are public expenses reviews, audits have been instituted, but there is no delegated legislation </t>
  </si>
  <si>
    <t>Cote d'Ivoire was</t>
  </si>
  <si>
    <t>To Be Added Based on meeting notes; Attendance list, reports strategic documents (NSP, National Strategic Plan for TB, malaria, PMTCT, RS, Nutrition, etc.)</t>
  </si>
  <si>
    <t>Decree of DD Order 400 of the Minister of health Dec. 18, 2007</t>
  </si>
  <si>
    <t xml:space="preserve">OGAC-provided data sheet (follow tab E)
 Order 400 MSHP/CAb, 18 Dec,  2007 - chapter 2 article 9 on health district senior teams functioning; directory of health sector NGOs; direct grants to NGOs       Data derived from Civicus Enabling Environment Index (civicus.org/eei/) </t>
  </si>
  <si>
    <t xml:space="preserve">Civil society involved and grant, but this collaboration needs to be formalized </t>
  </si>
  <si>
    <t>CI LAW. Cf. article of the penal code relating to prostitution; cf article 335 and 336, section 4, chapter 9: "Harm to human health, to public morality and hygene". Act 88686 of 22 July 1988 on the supression of illicit traffic and use of narcotic drugs, of  psychotropic substances and poisonous substances.</t>
  </si>
  <si>
    <t xml:space="preserve">There is a legislative gap regarding homosexuality. 
Steering (street prostitution) is prohibited </t>
  </si>
  <si>
    <t>cf. HIV/AIDS Act (enacted 14 July  2014);  General HIV/AIDS Policy Letter in Cote d'Ivoire (Dec. 2003) Nation STI/HIV/AIDS Strategic Plan. HIV/AIDS Guidelines within the ministry of Defense (Nov. 2013); National AIDS Policy for highly vulnerable populations (Oct. 2012)</t>
  </si>
  <si>
    <t xml:space="preserve">Ministry of Defense AIDS policy document include the gender-based vilence issue. The organization chart of the Ministry of Health and the Fight against AIDS has created a section in charge of highly vulnerable people (female sex workers, MSM, drug users, prisoners). This demonstrates government commitment to focussing especially these vulnerables groups. Likewise, the National AIDS Strategic Plan takes these groups into account. 
RECOMMENDATIONS: The general HIV/AIDS Policy letter is very obsolete and does no longer tally with the actual context of vulnerable populations in Cote d'Ivoire. It is expedient for the government to renew this commitment toward vulnerable populations taking into account the current epidemiological context, that include strengthening the protection of people's rights regardless of their sexual orientation. </t>
  </si>
  <si>
    <t>Yes. 
Priviliges and exemptions are granted to civil society organizations at their request on a case-by-case basis. (Ex., RIP+ doesn't have a formal document notifying the exemption scheme that is applied to its case. However, RIP+ benefits from tax advantages and other exemptions upon request).</t>
  </si>
  <si>
    <t>cf. HIV/AIDS Act (enacted on 14 July 2014); Order on delegation of tasks. News release of the Council of Ministers of October 1, 2014. (item 11)  http://www.presidence.ci/presentation-detail/449/communique-du-conseil-des-ministres-du-mercredi-01-10-2014</t>
  </si>
  <si>
    <t xml:space="preserve">A Communication at a Council of Ministers 
approving the implementation of task delegation </t>
  </si>
  <si>
    <t>National HIV/AIDS Strategic Plan 2011-2015</t>
  </si>
  <si>
    <t>An investment framework will be developed during the upcoming strategic planning exercice 2016-2020.</t>
  </si>
  <si>
    <t>Global Fund 2014 eligibility list.         Cf. CCM Cote d'Ivoire evaluation report  2014</t>
  </si>
  <si>
    <t xml:space="preserve">AFRICASO organization was committed to assisting CCM in integrating global fund recommendations related to the representation of key populations within the bureau of CCM. (Now there is a seat for key population representatives).  </t>
  </si>
  <si>
    <t xml:space="preserve">MOH Report  </t>
  </si>
  <si>
    <t xml:space="preserve">The government does not have a clear visibility of all the intervention of civil society stakeholders. the government is making coordination efforts as part of the multisectoral approach of the fight against HIV/AIDS. Joint site visits with donors and the ministry are arranged  interventions monitoring improvement.  RECOMMENDATION: Revitalize the various coordination instances of the response of the fight against HIV/AIDS. Intervention mapping should be updated. </t>
  </si>
  <si>
    <t>Civil Society networks.  RIP+ COSCI</t>
  </si>
  <si>
    <t>PEPFAR Country Operational Plans</t>
  </si>
  <si>
    <t>Global Fund Webpage</t>
  </si>
  <si>
    <t>REDES</t>
  </si>
  <si>
    <t xml:space="preserve">Sources:   
</t>
  </si>
  <si>
    <r>
      <t xml:space="preserve">A. Key discussion points:
</t>
    </r>
    <r>
      <rPr>
        <b/>
        <sz val="11"/>
        <color theme="1"/>
        <rFont val="Calibri"/>
        <family val="2"/>
        <scheme val="minor"/>
      </rPr>
      <t xml:space="preserve">Domain A: Institutionalized Data Availability: 
</t>
    </r>
    <r>
      <rPr>
        <sz val="11"/>
        <color theme="1"/>
        <rFont val="Calibri"/>
        <family val="2"/>
        <scheme val="minor"/>
      </rPr>
      <t xml:space="preserve">-collect HIV incidence data 
-collect viral load data
</t>
    </r>
    <r>
      <rPr>
        <b/>
        <sz val="11"/>
        <color theme="1"/>
        <rFont val="Calibri"/>
        <family val="2"/>
        <scheme val="minor"/>
      </rPr>
      <t xml:space="preserve">
Domain B. Domestic Program and Service Delivery
</t>
    </r>
    <r>
      <rPr>
        <sz val="11"/>
        <color theme="1"/>
        <rFont val="Calibri"/>
        <family val="2"/>
        <scheme val="minor"/>
      </rPr>
      <t xml:space="preserve">-Increase coverage of HIV services with focus on high burden regions
-Increase access to ART for people living with HIV to reach the 90:90:90 goals
-Increase domestic funding of ARV and other commodities
-Increase proportion of human resources at health facilities that intervene in HIV/AIDS services
-Increase the country's drug and commodity stock capacity
-Conduct a supply chain management program assessment
-Development and implementation of a national quality approach for HIV health services including laboratory
</t>
    </r>
    <r>
      <rPr>
        <b/>
        <sz val="11"/>
        <color theme="1"/>
        <rFont val="Calibri"/>
        <family val="2"/>
        <scheme val="minor"/>
      </rPr>
      <t xml:space="preserve">
Domain C. Health Financing and Strategic Investment
</t>
    </r>
    <r>
      <rPr>
        <sz val="11"/>
        <color theme="1"/>
        <rFont val="Calibri"/>
        <family val="2"/>
        <scheme val="minor"/>
      </rPr>
      <t xml:space="preserve">-Increase domestic health budget to at least 15% including increased allocation for HIV response 
-Disaggregated budget lines by population type (track key population spending)
</t>
    </r>
    <r>
      <rPr>
        <b/>
        <sz val="11"/>
        <color theme="1"/>
        <rFont val="Calibri"/>
        <family val="2"/>
        <scheme val="minor"/>
      </rPr>
      <t>Domain D. Accountability and Transparency</t>
    </r>
    <r>
      <rPr>
        <sz val="11"/>
        <color theme="1"/>
        <rFont val="Calibri"/>
        <family val="2"/>
        <scheme val="minor"/>
      </rPr>
      <t xml:space="preserve">
-Make an annual national HIV/AIDS program audit report publically available
-Publish program and audit reports on the web</t>
    </r>
    <r>
      <rPr>
        <b/>
        <sz val="11"/>
        <color theme="1"/>
        <rFont val="Calibri"/>
        <family val="2"/>
        <scheme val="minor"/>
      </rPr>
      <t xml:space="preserve">
Domain E. Enabling Environment
</t>
    </r>
    <r>
      <rPr>
        <sz val="11"/>
        <color theme="1"/>
        <rFont val="Calibri"/>
        <family val="2"/>
        <scheme val="minor"/>
      </rPr>
      <t>-Update of intervention mapping by host country
-Support increased participation of Civil Society at the programmatic and technical decision levels, including capacity building
-Advocate for a law protecting key populations' access to HIV services</t>
    </r>
    <r>
      <rPr>
        <b/>
        <sz val="11"/>
        <color theme="1"/>
        <rFont val="Calibri"/>
        <family val="2"/>
        <scheme val="minor"/>
      </rPr>
      <t xml:space="preserve">
</t>
    </r>
    <r>
      <rPr>
        <sz val="11"/>
        <color theme="1"/>
        <rFont val="Calibri"/>
        <family val="2"/>
        <scheme val="minor"/>
      </rPr>
      <t xml:space="preserve">
</t>
    </r>
  </si>
  <si>
    <t xml:space="preserve">E. Key Discussion points:
-Complete the incidence study funds in COP 15. In addition, include incidence information in sentinel surveillance using PMTCT data. 
-Deployment of a lab information system (OPENLIS and BLIS) to better collect viral load data
-Provide ART and PMTCT services at health facilities not currently providing ART/PMTCT in high burden locations. With the new shifts in geographic coverage, PEPFAR and its clinical partners are well placed to address these gaps with MSLS overtime. Global Fund can also assist with the region of Sud-Comoé.  
-Invest in Human Resources for Health interventions that increase performance and accountability for HIV services of health staff (including post descriptions, careers paths, HRH MIS, etc.)
-Support the GoCI in the development and implementation of a national quality approach for HIV health services
-Support the GoCI for evidence based planning and budgeting for HIV (data driven allocation ie geographic, type of population, expenditure and cost analysis, economic studies, etc.)
-Formalize participation of civil society in health/HIV sector (oversight, programmatic and technical decision making, service delivery, etc.)
-Support the GoCI to update intervention mapping.
-Support increased participation of Civil Society at the programmatic and technical decision levels, including capacity building.
-Continue the decentralization of VL testing to increase access 
-Launch and operationalize the National Health Financing Committee with membership from the Ministry of Health and the Fight Against AIDS, the Ministry of Economy and Finance, and the PEPFAR team to clarify concrete future budgetary commitments and gaps.
</t>
  </si>
  <si>
    <t xml:space="preserve">B. Key discussion points: 
-Increase the country's drug and commodity stock capacity: Global Fund in association with PEPFAR is building an extension of the commodity stock capacity.
-Increase proportion of human resources at health facilities that intervene in HIV/AIDS services: GoCI is currently working on this, however they need support to increase performance and accountability for HIV services of health staff (including position descriptions, careers paths, HRH MIS, etc.). 
-Increase domestic health budget to at least 15% including increased allocation for HIV response: UN system lead by WHO is working on the advocacy part. Support from PEPFAR may help. for increased allocation for HIV response. PEPFAR Cote d’Ivoire, led by the US Ambassador, has also made the argument for increased governmental funding through meeting at the Prime Minster level. 
-Update of intervention mapping by host country: WB and the GF are funding key population mapping at specific locations. Need to extend the scope to other locations and other programs.
</t>
  </si>
  <si>
    <t>D. Key discussion points:
-Support the GoCI to collect HIV incidence data:  Planned with COP14 funds may need additional funds for COP15
-Support the GoCI to collect viral load data: three partners are funding viral access in CI, ESTHER (France funded organization), Global fund and PEPFAR. They will support GoCI institutionalizing viral load data collection.
-Provide ART and PMTCT services at health facilities not currently providing ART/PMTCT in high burden locations: PEPFAR has agreed with GF to provide ART and PMTCT services at facility level while GF will invest more in drugs 
-Development and implementation of a national quality approach for HIV health services including laboratory. A technical assistance to the GoCI is needed because no other partner has the technical capacity in country
-Disaggregated budget lines by population type (track key population spending): A technical assistance to the GoCI is needed because no other partner has the technical capacity in country
-Make an annual national HIV/AIDS program audit report publically available. A technical assistance to the GoCI is needed because no other partner has the technical capacity in country
-Update of intervention mapping by host country. PEPFAR should fund the completion of key populations
-Support increased participation of Civil Society at the programmatic and technical decision levels, including capacity building: other partners than GoCI are better options because of the need for independence. 
-Advocate for a law protecting key populations' access to HIV services: PEPFAR can support civil society doing this.
-Increase the country's drug and commodity stock capacity: GF in association with PEPFAR are building a warehouse to increase the commodity stock capacity.
-Conduct a supply chain management program assessment: Planned by PEPFAR with COP14 Funds may need additional funds in COP 15.
-Create a website to publish program and audit reports: Planned with COP13 funds</t>
  </si>
  <si>
    <t xml:space="preserve">C. Key discussion points: 
-Collect viral load data: ESTHER (France funded organization) is doing viral load testing at PEPFAR supported ART sites. If their second round funding is approved they would probably continue to help and provide VL data
-Increase domestic funding of ARV and other commodities. Within the framework of debt relief, the institutions that loan money (IMF, World Bank, and Club de Paris) to the country have agreed that in lieu of repayment of funds provided, the country put those funds towards priorities such as the purchase of ARVs
-Advocate for a law protecting key populations' access to HIV services. UNAIDS and The Global Fund can advocate for it and/or put it as a condition for funding by the latter.
-Increase proportion of human resources at health facilities that intervene in HIV/AIDS services. Contribution from other donors such as the World Bank, French Cooperation (C2D), and other can help in addressing the motivation piece and HR shortage if any.
</t>
  </si>
  <si>
    <t>No formal data, but in-country knowledge and acknowledgement of this question was addressed during the workshop.</t>
  </si>
  <si>
    <t xml:space="preserve">The Governement uses the principle of horizontal equity  in health service delivery including HIV AIDS care and treament        </t>
  </si>
  <si>
    <t xml:space="preserve">Based on the principle of horizontal equity (to provide health services to every Ivorian across the nation), the Governement take responsibility to build and renovate health facilities.  </t>
  </si>
  <si>
    <t>The process is called "Budgetary Extension" and is initiated by the Ministry of Finance in Q2 of the given year. Based on the current operational plan, budget proposal and semi-annual results, MoH Directors can advocate for additional funding (if they received 100% funds they asked for) or remaining funding (if they didn`t received all funds they requested).</t>
  </si>
  <si>
    <t>Each time it needed, MoH public health specialists conduct evidence based literature reviews and write technical notes in order to publish best practices.</t>
  </si>
  <si>
    <t>ARV logistics management technical committee meeting reports : "Rapport Technique de la Quantification des ARVs et Cotrimoxazole, 1-5 Sept 2014" by SCMS.</t>
  </si>
  <si>
    <t>Consumables are stored on public sites only. The pharmaceutical storage center (NPSP) and the 76 operational intermediate storage sites (of the 82 health districts) have 90% HIV/AIDS commodities storage level. Reference: SCMS Quaterly Report (July -Sept 2014).</t>
  </si>
  <si>
    <t xml:space="preserve">Low involvement of staff in HIV service delivery due to insufficient incentive.   Carry out  staff incentive determinants assessment
Recommendations:
3. Develop an incentive policy scheme for HR that takes into account urban and rural specificities
4. Disseminate data related to HR (deployment, performance evaluation)
Note: PEPFAR via Abt. Associates seems also well positioned to assist the government in addressing this issue on the policy side. However, contribution from other donors such as the World Bank, French Cooperation (C2D), and other can help in addressing the motivation piece and HR shortage if any.
</t>
  </si>
  <si>
    <t xml:space="preserve">Community health providers and community counselors are not supported by the government.   Include Community health provider, community counselors, data manager positions in the public service job classification  </t>
  </si>
  <si>
    <t xml:space="preserve">2012-2015 MULTIANNUAL PROGRAMMING DOCUMENT OF EXPENDITURES AND ANNUAL PERFORMANCDE PROJECT DOCUMENT (CDMT) </t>
  </si>
  <si>
    <r>
      <rPr>
        <sz val="11"/>
        <rFont val="Calibri"/>
        <family val="2"/>
        <scheme val="minor"/>
      </rPr>
      <t>OGAC-provided data sheet (follows tab E)
derived from:</t>
    </r>
    <r>
      <rPr>
        <u/>
        <sz val="11"/>
        <rFont val="Calibri"/>
        <family val="2"/>
        <scheme val="minor"/>
      </rPr>
      <t xml:space="preserve"> http://www.mcc.gov/pages/selection/scorecards</t>
    </r>
  </si>
  <si>
    <t>The elaboration of the strategic plan 
covering the period of 2016-2020 is underway</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</si>
</sst>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
    <numFmt numFmtId="165" formatCode="0.0%"/>
    <numFmt numFmtId="166" formatCode="&quot;$&quot;#,##0"/>
    <numFmt numFmtId="167" formatCode="&quot;$&quot;#,##0.00"/>
  </numFmts>
  <fonts count="33"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b/>
      <sz val="17"/>
      <color theme="1"/>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u/>
      <sz val="11"/>
      <color theme="11"/>
      <name val="Calibri"/>
      <family val="2"/>
      <scheme val="minor"/>
    </font>
    <font>
      <sz val="11"/>
      <color theme="1"/>
      <name val="Calibri"/>
      <family val="2"/>
      <scheme val="minor"/>
    </font>
    <font>
      <b/>
      <sz val="11"/>
      <name val="Calibri"/>
      <family val="2"/>
      <scheme val="minor"/>
    </font>
    <font>
      <sz val="10"/>
      <name val="Calibri"/>
      <family val="2"/>
      <scheme val="minor"/>
    </font>
    <font>
      <u/>
      <sz val="11"/>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s>
  <borders count="89">
    <border>
      <left/>
      <right/>
      <top/>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auto="1"/>
      </bottom>
      <diagonal/>
    </border>
    <border>
      <left/>
      <right/>
      <top/>
      <bottom style="thin">
        <color auto="1"/>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diagonal/>
    </border>
    <border>
      <left style="hair">
        <color auto="1"/>
      </left>
      <right style="hair">
        <color auto="1"/>
      </right>
      <top style="thin">
        <color auto="1"/>
      </top>
      <bottom style="hair">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thin">
        <color auto="1"/>
      </left>
      <right style="thin">
        <color auto="1"/>
      </right>
      <top/>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thin">
        <color auto="1"/>
      </left>
      <right style="medium">
        <color auto="1"/>
      </right>
      <top style="thin">
        <color auto="1"/>
      </top>
      <bottom/>
      <diagonal/>
    </border>
    <border>
      <left style="thin">
        <color auto="1"/>
      </left>
      <right style="thin">
        <color auto="1"/>
      </right>
      <top/>
      <bottom style="thin">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top style="medium">
        <color auto="1"/>
      </top>
      <bottom style="medium">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top/>
      <bottom style="medium">
        <color auto="1"/>
      </bottom>
      <diagonal/>
    </border>
    <border>
      <left style="thin">
        <color auto="1"/>
      </left>
      <right style="thin">
        <color auto="1"/>
      </right>
      <top style="thin">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right style="medium">
        <color auto="1"/>
      </right>
      <top/>
      <bottom style="medium">
        <color auto="1"/>
      </bottom>
      <diagonal/>
    </border>
    <border>
      <left/>
      <right style="medium">
        <color auto="1"/>
      </right>
      <top style="medium">
        <color auto="1"/>
      </top>
      <bottom/>
      <diagonal/>
    </border>
    <border>
      <left style="medium">
        <color auto="1"/>
      </left>
      <right style="dashed">
        <color auto="1"/>
      </right>
      <top style="medium">
        <color auto="1"/>
      </top>
      <bottom/>
      <diagonal/>
    </border>
    <border>
      <left style="dashed">
        <color auto="1"/>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dashed">
        <color auto="1"/>
      </right>
      <top style="dashed">
        <color auto="1"/>
      </top>
      <bottom style="medium">
        <color auto="1"/>
      </bottom>
      <diagonal/>
    </border>
    <border>
      <left style="dashed">
        <color auto="1"/>
      </left>
      <right style="medium">
        <color auto="1"/>
      </right>
      <top style="dashed">
        <color auto="1"/>
      </top>
      <bottom style="medium">
        <color auto="1"/>
      </bottom>
      <diagonal/>
    </border>
    <border>
      <left style="medium">
        <color auto="1"/>
      </left>
      <right style="dashed">
        <color auto="1"/>
      </right>
      <top/>
      <bottom style="medium">
        <color auto="1"/>
      </bottom>
      <diagonal/>
    </border>
    <border>
      <left style="dashed">
        <color auto="1"/>
      </left>
      <right style="medium">
        <color auto="1"/>
      </right>
      <top/>
      <bottom style="medium">
        <color auto="1"/>
      </bottom>
      <diagonal/>
    </border>
    <border>
      <left style="medium">
        <color auto="1"/>
      </left>
      <right style="medium">
        <color auto="1"/>
      </right>
      <top/>
      <bottom style="medium">
        <color auto="1"/>
      </bottom>
      <diagonal/>
    </border>
    <border>
      <left style="medium">
        <color auto="1"/>
      </left>
      <right/>
      <top style="dashed">
        <color auto="1"/>
      </top>
      <bottom style="medium">
        <color auto="1"/>
      </bottom>
      <diagonal/>
    </border>
    <border>
      <left style="dotted">
        <color auto="1"/>
      </left>
      <right style="dotted">
        <color auto="1"/>
      </right>
      <top style="dashed">
        <color auto="1"/>
      </top>
      <bottom style="medium">
        <color auto="1"/>
      </bottom>
      <diagonal/>
    </border>
    <border>
      <left/>
      <right style="medium">
        <color auto="1"/>
      </right>
      <top style="dashed">
        <color auto="1"/>
      </top>
      <bottom style="medium">
        <color auto="1"/>
      </bottom>
      <diagonal/>
    </border>
    <border>
      <left/>
      <right style="medium">
        <color auto="1"/>
      </right>
      <top/>
      <bottom/>
      <diagonal/>
    </border>
    <border>
      <left style="medium">
        <color auto="1"/>
      </left>
      <right style="dotted">
        <color auto="1"/>
      </right>
      <top/>
      <bottom/>
      <diagonal/>
    </border>
    <border>
      <left style="medium">
        <color auto="1"/>
      </left>
      <right style="medium">
        <color auto="1"/>
      </right>
      <top/>
      <bottom/>
      <diagonal/>
    </border>
    <border>
      <left style="medium">
        <color auto="1"/>
      </left>
      <right style="dashed">
        <color auto="1"/>
      </right>
      <top/>
      <bottom/>
      <diagonal/>
    </border>
    <border>
      <left style="dotted">
        <color auto="1"/>
      </left>
      <right style="dotted">
        <color auto="1"/>
      </right>
      <top/>
      <bottom/>
      <diagonal/>
    </border>
    <border>
      <left style="medium">
        <color auto="1"/>
      </left>
      <right style="dotted">
        <color auto="1"/>
      </right>
      <top/>
      <bottom style="medium">
        <color auto="1"/>
      </bottom>
      <diagonal/>
    </border>
    <border>
      <left style="dotted">
        <color auto="1"/>
      </left>
      <right style="dotted">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diagonal/>
    </border>
    <border>
      <left style="dashed">
        <color auto="1"/>
      </left>
      <right/>
      <top style="dashed">
        <color auto="1"/>
      </top>
      <bottom style="medium">
        <color auto="1"/>
      </bottom>
      <diagonal/>
    </border>
    <border>
      <left style="thin">
        <color auto="1"/>
      </left>
      <right style="dashed">
        <color auto="1"/>
      </right>
      <top style="dashed">
        <color auto="1"/>
      </top>
      <bottom style="medium">
        <color auto="1"/>
      </bottom>
      <diagonal/>
    </border>
    <border>
      <left style="thin">
        <color auto="1"/>
      </left>
      <right style="dashed">
        <color auto="1"/>
      </right>
      <top/>
      <bottom/>
      <diagonal/>
    </border>
    <border>
      <left style="thin">
        <color auto="1"/>
      </left>
      <right style="dashed">
        <color auto="1"/>
      </right>
      <top/>
      <bottom style="medium">
        <color auto="1"/>
      </bottom>
      <diagonal/>
    </border>
  </borders>
  <cellStyleXfs count="6">
    <xf numFmtId="0" fontId="0" fillId="0" borderId="0"/>
    <xf numFmtId="0" fontId="9" fillId="0" borderId="0"/>
    <xf numFmtId="0" fontId="9" fillId="0" borderId="0" applyFill="0"/>
    <xf numFmtId="0" fontId="20" fillId="0" borderId="0" applyNumberFormat="0" applyFill="0" applyBorder="0" applyAlignment="0" applyProtection="0"/>
    <xf numFmtId="0" fontId="28" fillId="0" borderId="0" applyNumberFormat="0" applyFill="0" applyBorder="0" applyAlignment="0" applyProtection="0"/>
    <xf numFmtId="43" fontId="29" fillId="0" borderId="0" applyFont="0" applyFill="0" applyBorder="0" applyAlignment="0" applyProtection="0"/>
  </cellStyleXfs>
  <cellXfs count="550">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0" fontId="0" fillId="0" borderId="0" xfId="0" applyProtection="1">
      <protection locked="0"/>
    </xf>
    <xf numFmtId="0" fontId="0" fillId="0" borderId="26" xfId="0" applyBorder="1" applyProtection="1">
      <protection locked="0"/>
    </xf>
    <xf numFmtId="0" fontId="0" fillId="0" borderId="26" xfId="0" applyBorder="1" applyProtection="1"/>
    <xf numFmtId="0" fontId="0" fillId="0" borderId="27" xfId="0" applyBorder="1" applyProtection="1"/>
    <xf numFmtId="0" fontId="0" fillId="0" borderId="0" xfId="0" applyBorder="1" applyProtection="1">
      <protection locked="0"/>
    </xf>
    <xf numFmtId="0" fontId="0" fillId="0" borderId="34" xfId="0" applyBorder="1" applyProtection="1">
      <protection locked="0"/>
    </xf>
    <xf numFmtId="0" fontId="0" fillId="0" borderId="34" xfId="0" applyBorder="1" applyProtection="1"/>
    <xf numFmtId="0" fontId="0" fillId="0" borderId="35" xfId="0" applyBorder="1" applyProtection="1"/>
    <xf numFmtId="0" fontId="0" fillId="0" borderId="26" xfId="0" applyFill="1" applyBorder="1" applyProtection="1"/>
    <xf numFmtId="0" fontId="0" fillId="0" borderId="27" xfId="0" applyFill="1" applyBorder="1" applyProtection="1"/>
    <xf numFmtId="0" fontId="0" fillId="0" borderId="42"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0" fillId="0" borderId="26" xfId="0" applyBorder="1"/>
    <xf numFmtId="0" fontId="0" fillId="0" borderId="34" xfId="0" applyBorder="1"/>
    <xf numFmtId="0" fontId="0" fillId="0" borderId="0" xfId="0" applyFill="1" applyBorder="1" applyProtection="1">
      <protection locked="0"/>
    </xf>
    <xf numFmtId="0" fontId="0" fillId="0" borderId="17" xfId="0" applyBorder="1" applyProtection="1">
      <protection locked="0"/>
    </xf>
    <xf numFmtId="0" fontId="0" fillId="0" borderId="34" xfId="0" applyFill="1" applyBorder="1" applyProtection="1">
      <protection locked="0"/>
    </xf>
    <xf numFmtId="0" fontId="0" fillId="0" borderId="26" xfId="0" applyFill="1" applyBorder="1" applyProtection="1">
      <protection locked="0"/>
    </xf>
    <xf numFmtId="0" fontId="0" fillId="0" borderId="52" xfId="0" applyBorder="1" applyAlignment="1">
      <alignment vertical="center" wrapText="1"/>
    </xf>
    <xf numFmtId="0" fontId="0" fillId="0" borderId="34" xfId="0" applyBorder="1" applyAlignment="1">
      <alignment vertical="center" wrapText="1"/>
    </xf>
    <xf numFmtId="0" fontId="8" fillId="0" borderId="10" xfId="0" applyFont="1" applyBorder="1" applyAlignment="1" applyProtection="1">
      <alignment horizontal="left" vertical="center"/>
      <protection locked="0"/>
    </xf>
    <xf numFmtId="0" fontId="0" fillId="8" borderId="0" xfId="0" applyFill="1"/>
    <xf numFmtId="0" fontId="0" fillId="8" borderId="0" xfId="0" applyFont="1" applyFill="1"/>
    <xf numFmtId="0" fontId="0" fillId="0" borderId="0" xfId="0" applyAlignment="1">
      <alignment horizontal="left" vertical="center"/>
    </xf>
    <xf numFmtId="0" fontId="0" fillId="0" borderId="0" xfId="0" applyBorder="1" applyAlignment="1">
      <alignment horizontal="right"/>
    </xf>
    <xf numFmtId="0" fontId="8" fillId="0" borderId="0" xfId="0" applyFont="1" applyBorder="1" applyAlignment="1">
      <alignment horizontal="left" vertical="center"/>
    </xf>
    <xf numFmtId="0" fontId="0" fillId="0" borderId="0" xfId="0" applyFont="1"/>
    <xf numFmtId="164" fontId="0" fillId="0" borderId="0" xfId="0" applyNumberFormat="1"/>
    <xf numFmtId="0" fontId="8" fillId="0" borderId="10" xfId="0" applyFont="1" applyBorder="1" applyAlignment="1" applyProtection="1">
      <alignment horizontal="left" vertical="center" wrapText="1"/>
      <protection locked="0"/>
    </xf>
    <xf numFmtId="0" fontId="0" fillId="0" borderId="26" xfId="0" applyBorder="1" applyAlignment="1">
      <alignment horizontal="left" vertical="center" wrapText="1" indent="1"/>
    </xf>
    <xf numFmtId="0" fontId="8" fillId="0" borderId="0" xfId="0" applyFont="1" applyBorder="1" applyAlignment="1" applyProtection="1">
      <alignment horizontal="left" vertical="center" wrapText="1"/>
      <protection locked="0"/>
    </xf>
    <xf numFmtId="164" fontId="0" fillId="0" borderId="0" xfId="0" applyNumberFormat="1" applyBorder="1"/>
    <xf numFmtId="0" fontId="0" fillId="0" borderId="26"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25" fillId="0" borderId="0" xfId="0" applyFont="1"/>
    <xf numFmtId="0" fontId="25" fillId="0" borderId="0" xfId="0" applyFont="1" applyAlignment="1">
      <alignment horizontal="right"/>
    </xf>
    <xf numFmtId="0" fontId="0" fillId="10" borderId="66" xfId="0" applyFont="1" applyFill="1" applyBorder="1" applyAlignment="1">
      <alignment horizontal="center" wrapText="1"/>
    </xf>
    <xf numFmtId="0" fontId="0" fillId="10" borderId="67" xfId="0" applyFont="1" applyFill="1" applyBorder="1" applyAlignment="1">
      <alignment horizontal="center" wrapText="1"/>
    </xf>
    <xf numFmtId="0" fontId="0" fillId="10" borderId="71" xfId="0" applyFill="1" applyBorder="1" applyAlignment="1">
      <alignment horizontal="center" wrapText="1"/>
    </xf>
    <xf numFmtId="0" fontId="0" fillId="10" borderId="72" xfId="0" applyFill="1" applyBorder="1" applyAlignment="1">
      <alignment horizontal="center" wrapText="1"/>
    </xf>
    <xf numFmtId="0" fontId="0" fillId="10" borderId="73" xfId="0" applyFill="1" applyBorder="1" applyAlignment="1">
      <alignment horizontal="center" wrapText="1"/>
    </xf>
    <xf numFmtId="0" fontId="20" fillId="0" borderId="75" xfId="3" applyBorder="1" applyAlignment="1">
      <alignment wrapText="1"/>
    </xf>
    <xf numFmtId="0" fontId="20" fillId="0" borderId="0" xfId="3" applyAlignment="1">
      <alignment wrapText="1"/>
    </xf>
    <xf numFmtId="0" fontId="20" fillId="0" borderId="76" xfId="3" applyBorder="1" applyAlignment="1">
      <alignment wrapText="1"/>
    </xf>
    <xf numFmtId="0" fontId="20" fillId="0" borderId="76" xfId="3" applyBorder="1" applyAlignment="1">
      <alignment horizontal="left" wrapText="1"/>
    </xf>
    <xf numFmtId="0" fontId="8" fillId="10" borderId="65" xfId="0" applyFont="1" applyFill="1" applyBorder="1"/>
    <xf numFmtId="0" fontId="0" fillId="10" borderId="77" xfId="0" applyFill="1" applyBorder="1" applyAlignment="1">
      <alignment wrapText="1"/>
    </xf>
    <xf numFmtId="165" fontId="0" fillId="10" borderId="74" xfId="0" applyNumberFormat="1" applyFill="1" applyBorder="1"/>
    <xf numFmtId="0" fontId="21" fillId="10" borderId="77" xfId="0" applyFont="1" applyFill="1" applyBorder="1" applyAlignment="1">
      <alignment wrapText="1"/>
    </xf>
    <xf numFmtId="165" fontId="0" fillId="10" borderId="74" xfId="0" applyNumberFormat="1" applyFill="1" applyBorder="1" applyAlignment="1">
      <alignment horizontal="right"/>
    </xf>
    <xf numFmtId="0" fontId="0" fillId="10" borderId="77" xfId="0" applyFill="1" applyBorder="1"/>
    <xf numFmtId="0" fontId="0" fillId="10" borderId="75" xfId="0" applyFill="1" applyBorder="1"/>
    <xf numFmtId="0" fontId="0" fillId="10" borderId="0" xfId="0" applyFill="1" applyAlignment="1">
      <alignment horizontal="right"/>
    </xf>
    <xf numFmtId="0" fontId="0" fillId="10" borderId="76" xfId="0" applyFill="1" applyBorder="1" applyAlignment="1">
      <alignment horizontal="right"/>
    </xf>
    <xf numFmtId="0" fontId="0" fillId="10" borderId="39" xfId="0" applyFill="1" applyBorder="1" applyAlignment="1">
      <alignment horizontal="right"/>
    </xf>
    <xf numFmtId="0" fontId="0" fillId="10" borderId="78" xfId="0" applyFill="1" applyBorder="1" applyAlignment="1">
      <alignment horizontal="right"/>
    </xf>
    <xf numFmtId="0" fontId="0" fillId="10" borderId="74" xfId="0" applyFill="1" applyBorder="1" applyAlignment="1">
      <alignment horizontal="right"/>
    </xf>
    <xf numFmtId="0" fontId="8" fillId="0" borderId="76" xfId="0" applyFont="1" applyBorder="1"/>
    <xf numFmtId="0" fontId="0" fillId="0" borderId="77" xfId="0" applyBorder="1" applyAlignment="1">
      <alignment wrapText="1"/>
    </xf>
    <xf numFmtId="10" fontId="0" fillId="0" borderId="74" xfId="0" applyNumberFormat="1" applyBorder="1"/>
    <xf numFmtId="0" fontId="21" fillId="0" borderId="77" xfId="0" applyFont="1" applyBorder="1" applyAlignment="1">
      <alignment wrapText="1"/>
    </xf>
    <xf numFmtId="165" fontId="0" fillId="0" borderId="74" xfId="0" applyNumberFormat="1" applyBorder="1" applyAlignment="1">
      <alignment horizontal="right"/>
    </xf>
    <xf numFmtId="0" fontId="0" fillId="0" borderId="77" xfId="0" applyBorder="1"/>
    <xf numFmtId="165" fontId="0" fillId="0" borderId="74" xfId="0" applyNumberFormat="1" applyBorder="1"/>
    <xf numFmtId="0" fontId="0" fillId="0" borderId="75" xfId="0" applyBorder="1" applyAlignment="1">
      <alignment horizontal="right"/>
    </xf>
    <xf numFmtId="0" fontId="0" fillId="0" borderId="76" xfId="0" applyBorder="1" applyAlignment="1">
      <alignment horizontal="right" wrapText="1"/>
    </xf>
    <xf numFmtId="0" fontId="0" fillId="0" borderId="39" xfId="0" applyBorder="1" applyAlignment="1">
      <alignment horizontal="right" wrapText="1"/>
    </xf>
    <xf numFmtId="0" fontId="0" fillId="0" borderId="78" xfId="0" applyBorder="1" applyAlignment="1">
      <alignment horizontal="right" wrapText="1"/>
    </xf>
    <xf numFmtId="0" fontId="0" fillId="0" borderId="74" xfId="0" applyBorder="1" applyAlignment="1">
      <alignment horizontal="right" wrapText="1"/>
    </xf>
    <xf numFmtId="0" fontId="0" fillId="0" borderId="76" xfId="0" applyBorder="1" applyAlignment="1">
      <alignment horizontal="right"/>
    </xf>
    <xf numFmtId="0" fontId="8" fillId="10" borderId="76" xfId="0" applyFont="1" applyFill="1" applyBorder="1"/>
    <xf numFmtId="0" fontId="0" fillId="10" borderId="75" xfId="0" applyFill="1" applyBorder="1" applyAlignment="1">
      <alignment horizontal="right"/>
    </xf>
    <xf numFmtId="0" fontId="0" fillId="10" borderId="76" xfId="0" applyFill="1" applyBorder="1" applyAlignment="1">
      <alignment horizontal="right" wrapText="1"/>
    </xf>
    <xf numFmtId="0" fontId="0" fillId="10" borderId="39" xfId="0" applyFill="1" applyBorder="1" applyAlignment="1">
      <alignment horizontal="right" wrapText="1"/>
    </xf>
    <xf numFmtId="0" fontId="0" fillId="10" borderId="78" xfId="0" applyFill="1" applyBorder="1" applyAlignment="1">
      <alignment horizontal="right" wrapText="1"/>
    </xf>
    <xf numFmtId="0" fontId="0" fillId="10" borderId="74" xfId="0" applyFill="1" applyBorder="1" applyAlignment="1">
      <alignment horizontal="right" wrapText="1"/>
    </xf>
    <xf numFmtId="0" fontId="21" fillId="0" borderId="77" xfId="0" applyFont="1" applyFill="1" applyBorder="1" applyAlignment="1">
      <alignment wrapText="1"/>
    </xf>
    <xf numFmtId="165" fontId="0" fillId="9" borderId="74" xfId="0" applyNumberFormat="1" applyFill="1" applyBorder="1" applyAlignment="1">
      <alignment horizontal="right"/>
    </xf>
    <xf numFmtId="0" fontId="0" fillId="0" borderId="0" xfId="0" applyAlignment="1">
      <alignment horizontal="right" wrapText="1"/>
    </xf>
    <xf numFmtId="0" fontId="0" fillId="0" borderId="74" xfId="0" applyFont="1" applyBorder="1" applyAlignment="1">
      <alignment horizontal="right" wrapText="1"/>
    </xf>
    <xf numFmtId="0" fontId="0" fillId="0" borderId="76" xfId="0" applyFill="1" applyBorder="1" applyAlignment="1">
      <alignment horizontal="right"/>
    </xf>
    <xf numFmtId="165" fontId="0" fillId="0" borderId="74" xfId="0" applyNumberFormat="1" applyFill="1" applyBorder="1" applyAlignment="1">
      <alignment horizontal="right"/>
    </xf>
    <xf numFmtId="0" fontId="0" fillId="0" borderId="39" xfId="0" applyBorder="1" applyAlignment="1">
      <alignment horizontal="right"/>
    </xf>
    <xf numFmtId="0" fontId="0" fillId="0" borderId="78" xfId="0" applyBorder="1" applyAlignment="1">
      <alignment horizontal="right"/>
    </xf>
    <xf numFmtId="0" fontId="0" fillId="0" borderId="74" xfId="0" applyBorder="1" applyAlignment="1">
      <alignment horizontal="right"/>
    </xf>
    <xf numFmtId="0" fontId="0" fillId="0" borderId="75" xfId="0" applyBorder="1"/>
    <xf numFmtId="0" fontId="21" fillId="9" borderId="77" xfId="0" applyFont="1" applyFill="1" applyBorder="1" applyAlignment="1">
      <alignment wrapText="1"/>
    </xf>
    <xf numFmtId="0" fontId="8" fillId="0" borderId="70" xfId="0" applyFont="1" applyBorder="1"/>
    <xf numFmtId="0" fontId="0" fillId="0" borderId="68" xfId="0" applyBorder="1"/>
    <xf numFmtId="165" fontId="0" fillId="0" borderId="61" xfId="0" applyNumberFormat="1" applyBorder="1"/>
    <xf numFmtId="0" fontId="0" fillId="0" borderId="68" xfId="0" applyBorder="1" applyAlignment="1">
      <alignment wrapText="1"/>
    </xf>
    <xf numFmtId="165" fontId="0" fillId="0" borderId="61" xfId="0" applyNumberFormat="1" applyBorder="1" applyAlignment="1">
      <alignment horizontal="right"/>
    </xf>
    <xf numFmtId="0" fontId="0" fillId="0" borderId="79" xfId="0" applyBorder="1"/>
    <xf numFmtId="0" fontId="0" fillId="0" borderId="34" xfId="0" applyBorder="1" applyAlignment="1">
      <alignment horizontal="right"/>
    </xf>
    <xf numFmtId="0" fontId="0" fillId="0" borderId="70" xfId="0" applyBorder="1" applyAlignment="1">
      <alignment horizontal="right" wrapText="1"/>
    </xf>
    <xf numFmtId="0" fontId="0" fillId="0" borderId="40" xfId="0" applyBorder="1" applyAlignment="1">
      <alignment horizontal="right" wrapText="1"/>
    </xf>
    <xf numFmtId="0" fontId="0" fillId="0" borderId="80" xfId="0" applyBorder="1" applyAlignment="1">
      <alignment horizontal="right" wrapText="1"/>
    </xf>
    <xf numFmtId="0" fontId="0" fillId="0" borderId="61" xfId="0" applyBorder="1" applyAlignment="1">
      <alignment horizontal="right" wrapText="1"/>
    </xf>
    <xf numFmtId="0" fontId="0" fillId="0" borderId="70"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9" fillId="0" borderId="0" xfId="2" applyFill="1"/>
    <xf numFmtId="10" fontId="0" fillId="0" borderId="0" xfId="0" applyNumberFormat="1" applyFill="1"/>
    <xf numFmtId="0" fontId="1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3" fillId="3" borderId="0" xfId="0" applyFont="1" applyFill="1" applyBorder="1" applyProtection="1">
      <protection locked="0"/>
    </xf>
    <xf numFmtId="0" fontId="0" fillId="3" borderId="0" xfId="0" applyFill="1" applyBorder="1" applyProtection="1">
      <protection locked="0"/>
    </xf>
    <xf numFmtId="0" fontId="0" fillId="3" borderId="6" xfId="0" applyFill="1" applyBorder="1" applyProtection="1">
      <protection locked="0"/>
    </xf>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25" fillId="0" borderId="0" xfId="0" applyFont="1" applyFill="1" applyAlignment="1">
      <alignment wrapText="1"/>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8" fillId="0" borderId="28" xfId="0" applyFont="1" applyBorder="1" applyAlignment="1" applyProtection="1">
      <alignment horizontal="center" vertical="center" wrapText="1"/>
      <protection locked="0"/>
    </xf>
    <xf numFmtId="0" fontId="0" fillId="0" borderId="26" xfId="0" applyFont="1" applyBorder="1" applyAlignment="1" applyProtection="1">
      <alignment horizontal="right" vertical="center" wrapText="1"/>
      <protection locked="0"/>
    </xf>
    <xf numFmtId="0" fontId="8" fillId="0" borderId="0" xfId="0" applyFont="1" applyBorder="1" applyAlignment="1" applyProtection="1">
      <alignment horizontal="left" vertical="center" wrapText="1"/>
    </xf>
    <xf numFmtId="0" fontId="8" fillId="0" borderId="3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xf>
    <xf numFmtId="0" fontId="0" fillId="0" borderId="17" xfId="0" applyBorder="1" applyProtection="1"/>
    <xf numFmtId="0" fontId="0" fillId="0" borderId="17" xfId="0" applyFill="1" applyBorder="1" applyProtection="1"/>
    <xf numFmtId="0" fontId="8" fillId="0" borderId="48" xfId="0" applyFont="1" applyBorder="1" applyAlignment="1" applyProtection="1">
      <alignment horizontal="right"/>
      <protection locked="0"/>
    </xf>
    <xf numFmtId="0" fontId="8" fillId="0" borderId="24"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34" xfId="0" applyFill="1" applyBorder="1" applyProtection="1"/>
    <xf numFmtId="0" fontId="0" fillId="0" borderId="35" xfId="0" applyFill="1" applyBorder="1" applyProtection="1"/>
    <xf numFmtId="0" fontId="8" fillId="0" borderId="42" xfId="0" applyFont="1" applyBorder="1" applyAlignment="1" applyProtection="1">
      <alignment horizontal="right"/>
    </xf>
    <xf numFmtId="0" fontId="0" fillId="0" borderId="27" xfId="0" applyBorder="1" applyAlignment="1" applyProtection="1">
      <alignment horizontal="right"/>
    </xf>
    <xf numFmtId="0" fontId="0" fillId="0" borderId="27" xfId="0" applyFont="1" applyBorder="1" applyProtection="1"/>
    <xf numFmtId="0" fontId="0" fillId="9" borderId="0" xfId="0" applyFill="1" applyBorder="1" applyProtection="1">
      <protection locked="0"/>
    </xf>
    <xf numFmtId="0" fontId="0" fillId="9" borderId="34" xfId="0" applyFill="1" applyBorder="1" applyProtection="1">
      <protection locked="0"/>
    </xf>
    <xf numFmtId="0" fontId="12" fillId="0" borderId="0" xfId="0" applyFont="1" applyBorder="1" applyProtection="1">
      <protection locked="0"/>
    </xf>
    <xf numFmtId="0" fontId="8" fillId="0" borderId="21" xfId="0" applyFont="1" applyBorder="1" applyAlignment="1" applyProtection="1">
      <alignment horizontal="right" vertical="center"/>
    </xf>
    <xf numFmtId="0" fontId="0" fillId="0" borderId="0" xfId="0" applyBorder="1" applyAlignment="1" applyProtection="1">
      <alignment horizontal="right"/>
    </xf>
    <xf numFmtId="0" fontId="8" fillId="0" borderId="61" xfId="0" applyFont="1" applyBorder="1" applyAlignment="1" applyProtection="1">
      <alignment horizontal="right" vertical="center"/>
    </xf>
    <xf numFmtId="0" fontId="8" fillId="0" borderId="27" xfId="0" applyFont="1" applyBorder="1" applyAlignment="1" applyProtection="1">
      <alignment horizontal="center" vertical="center" wrapText="1"/>
      <protection locked="0"/>
    </xf>
    <xf numFmtId="1" fontId="0" fillId="0" borderId="26" xfId="0" applyNumberFormat="1" applyBorder="1" applyProtection="1"/>
    <xf numFmtId="164" fontId="0" fillId="0" borderId="27"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1" fontId="0" fillId="0" borderId="34" xfId="0" applyNumberFormat="1" applyBorder="1" applyProtection="1"/>
    <xf numFmtId="0" fontId="8" fillId="8" borderId="0" xfId="0" applyFont="1" applyFill="1" applyBorder="1" applyAlignment="1" applyProtection="1">
      <alignment horizontal="right"/>
      <protection locked="0"/>
    </xf>
    <xf numFmtId="0" fontId="0" fillId="0" borderId="26"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27" xfId="0" applyNumberFormat="1" applyFill="1" applyBorder="1" applyProtection="1"/>
    <xf numFmtId="164" fontId="0" fillId="0" borderId="34" xfId="0" applyNumberFormat="1" applyBorder="1" applyProtection="1"/>
    <xf numFmtId="1" fontId="0" fillId="0" borderId="0" xfId="0" applyNumberFormat="1" applyFill="1" applyBorder="1" applyProtection="1"/>
    <xf numFmtId="164" fontId="0" fillId="0" borderId="27"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26" xfId="0" applyNumberFormat="1" applyFill="1" applyBorder="1" applyProtection="1"/>
    <xf numFmtId="0" fontId="0" fillId="10" borderId="85" xfId="0" applyFont="1" applyFill="1" applyBorder="1" applyAlignment="1">
      <alignment horizontal="center" wrapText="1"/>
    </xf>
    <xf numFmtId="0" fontId="0" fillId="10" borderId="86" xfId="0" applyFont="1" applyFill="1" applyBorder="1" applyAlignment="1">
      <alignment horizontal="center" wrapText="1"/>
    </xf>
    <xf numFmtId="165" fontId="0" fillId="10" borderId="0" xfId="0" applyNumberFormat="1" applyFill="1" applyBorder="1"/>
    <xf numFmtId="0" fontId="0" fillId="10" borderId="87" xfId="0" applyFill="1" applyBorder="1"/>
    <xf numFmtId="165" fontId="0" fillId="0" borderId="0" xfId="0" applyNumberFormat="1" applyBorder="1"/>
    <xf numFmtId="0" fontId="0" fillId="0" borderId="87" xfId="0" applyBorder="1"/>
    <xf numFmtId="165" fontId="0" fillId="0" borderId="34" xfId="0" applyNumberFormat="1" applyBorder="1"/>
    <xf numFmtId="0" fontId="0" fillId="0" borderId="88" xfId="0" applyBorder="1"/>
    <xf numFmtId="0" fontId="0" fillId="0" borderId="28" xfId="0" applyBorder="1" applyProtection="1"/>
    <xf numFmtId="0" fontId="0" fillId="0" borderId="31" xfId="0" applyBorder="1" applyProtection="1"/>
    <xf numFmtId="0" fontId="0" fillId="0" borderId="36" xfId="0" applyBorder="1" applyProtection="1"/>
    <xf numFmtId="0" fontId="0" fillId="0" borderId="28" xfId="0" applyFill="1" applyBorder="1" applyProtection="1"/>
    <xf numFmtId="0" fontId="0" fillId="0" borderId="13" xfId="0" applyBorder="1" applyProtection="1"/>
    <xf numFmtId="0" fontId="0" fillId="0" borderId="52" xfId="0" applyBorder="1" applyProtection="1"/>
    <xf numFmtId="0" fontId="0" fillId="0" borderId="13" xfId="0" applyBorder="1" applyAlignment="1" applyProtection="1">
      <alignment horizontal="left" vertical="center"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8" fillId="0" borderId="42"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0" fillId="0" borderId="26" xfId="0" applyBorder="1" applyAlignment="1">
      <alignment wrapText="1"/>
    </xf>
    <xf numFmtId="0" fontId="0" fillId="0" borderId="0" xfId="0" applyBorder="1" applyAlignment="1">
      <alignment wrapText="1"/>
    </xf>
    <xf numFmtId="0" fontId="0" fillId="0" borderId="26" xfId="0" applyBorder="1" applyAlignment="1" applyProtection="1">
      <alignment horizontal="left" vertical="center" wrapText="1"/>
      <protection locked="0"/>
    </xf>
    <xf numFmtId="0" fontId="0" fillId="0" borderId="84" xfId="0" applyBorder="1" applyProtection="1">
      <protection locked="0"/>
    </xf>
    <xf numFmtId="0" fontId="8" fillId="0" borderId="13" xfId="0" applyFont="1" applyBorder="1" applyAlignment="1" applyProtection="1">
      <alignment horizontal="left" vertical="center" wrapText="1"/>
      <protection locked="0"/>
    </xf>
    <xf numFmtId="0" fontId="8" fillId="0" borderId="52" xfId="0" applyFont="1" applyBorder="1" applyAlignment="1" applyProtection="1">
      <alignment horizontal="left" vertical="center" wrapText="1"/>
      <protection locked="0"/>
    </xf>
    <xf numFmtId="0" fontId="0" fillId="0" borderId="52" xfId="0" applyBorder="1" applyProtection="1">
      <protection locked="0"/>
    </xf>
    <xf numFmtId="0" fontId="0" fillId="0" borderId="84" xfId="0" applyFill="1" applyBorder="1" applyProtection="1">
      <protection locked="0"/>
    </xf>
    <xf numFmtId="0" fontId="0" fillId="0" borderId="13" xfId="0" applyFill="1" applyBorder="1" applyProtection="1">
      <protection locked="0"/>
    </xf>
    <xf numFmtId="0" fontId="0" fillId="0" borderId="52" xfId="0" applyFill="1" applyBorder="1" applyProtection="1">
      <protection locked="0"/>
    </xf>
    <xf numFmtId="0" fontId="8" fillId="0" borderId="9" xfId="0" applyFont="1" applyBorder="1" applyAlignment="1" applyProtection="1">
      <alignment horizontal="right"/>
      <protection locked="0"/>
    </xf>
    <xf numFmtId="0" fontId="0" fillId="0" borderId="84" xfId="0" applyFont="1" applyBorder="1" applyAlignment="1" applyProtection="1">
      <alignment horizontal="right"/>
      <protection locked="0"/>
    </xf>
    <xf numFmtId="0" fontId="0" fillId="0" borderId="13" xfId="0" applyFont="1" applyBorder="1" applyProtection="1">
      <protection locked="0"/>
    </xf>
    <xf numFmtId="0" fontId="0" fillId="0" borderId="52" xfId="0" applyFont="1" applyBorder="1" applyProtection="1">
      <protection locked="0"/>
    </xf>
    <xf numFmtId="0" fontId="0" fillId="0" borderId="84" xfId="0" applyFont="1" applyBorder="1" applyProtection="1">
      <protection locked="0"/>
    </xf>
    <xf numFmtId="0" fontId="0" fillId="0" borderId="0" xfId="0" applyFont="1" applyProtection="1">
      <protection locked="0"/>
    </xf>
    <xf numFmtId="0" fontId="0" fillId="0" borderId="84" xfId="0" applyBorder="1" applyAlignment="1" applyProtection="1">
      <alignment horizontal="right"/>
      <protection locked="0"/>
    </xf>
    <xf numFmtId="0" fontId="0" fillId="0" borderId="13" xfId="0" applyBorder="1" applyAlignment="1" applyProtection="1">
      <alignment horizontal="right"/>
      <protection locked="0"/>
    </xf>
    <xf numFmtId="0" fontId="0" fillId="0" borderId="84" xfId="0" applyBorder="1" applyAlignment="1" applyProtection="1">
      <alignment horizontal="left" wrapText="1"/>
      <protection locked="0"/>
    </xf>
    <xf numFmtId="0" fontId="0" fillId="0" borderId="84" xfId="0" applyBorder="1" applyAlignment="1" applyProtection="1">
      <alignment horizontal="right" wrapText="1"/>
      <protection locked="0"/>
    </xf>
    <xf numFmtId="0" fontId="8" fillId="0" borderId="0" xfId="0" applyFont="1" applyBorder="1" applyProtection="1">
      <protection locked="0"/>
    </xf>
    <xf numFmtId="166" fontId="0" fillId="0" borderId="0" xfId="0" applyNumberFormat="1"/>
    <xf numFmtId="166" fontId="0" fillId="0" borderId="0" xfId="0" applyNumberFormat="1" applyBorder="1"/>
    <xf numFmtId="167" fontId="0" fillId="0" borderId="0" xfId="5" applyNumberFormat="1" applyFont="1"/>
    <xf numFmtId="167" fontId="0" fillId="0" borderId="0" xfId="0" applyNumberFormat="1" applyBorder="1"/>
    <xf numFmtId="166" fontId="0" fillId="0" borderId="0" xfId="0" applyNumberFormat="1" applyFill="1" applyBorder="1"/>
    <xf numFmtId="0" fontId="8" fillId="0" borderId="58" xfId="0" applyFont="1" applyBorder="1" applyAlignment="1" applyProtection="1">
      <alignment horizontal="center" vertical="center" wrapText="1"/>
      <protection locked="0"/>
    </xf>
    <xf numFmtId="0" fontId="30" fillId="0" borderId="24" xfId="0" applyFont="1" applyBorder="1" applyAlignment="1" applyProtection="1">
      <alignment horizontal="center" vertical="center" wrapText="1"/>
      <protection locked="0"/>
    </xf>
    <xf numFmtId="0" fontId="21" fillId="0" borderId="0" xfId="0" applyFont="1" applyAlignment="1" applyProtection="1">
      <alignment wrapText="1"/>
      <protection locked="0"/>
    </xf>
    <xf numFmtId="0" fontId="30" fillId="0" borderId="58" xfId="0" applyFont="1" applyBorder="1" applyAlignment="1" applyProtection="1">
      <alignment horizontal="center" vertical="center" wrapText="1"/>
      <protection locked="0"/>
    </xf>
    <xf numFmtId="0" fontId="21" fillId="0" borderId="0" xfId="0" applyFont="1" applyAlignment="1" applyProtection="1">
      <alignment horizontal="left" vertical="top" wrapText="1"/>
      <protection locked="0"/>
    </xf>
    <xf numFmtId="0" fontId="30" fillId="0" borderId="24" xfId="0" applyFont="1" applyBorder="1" applyAlignment="1">
      <alignment horizontal="center" vertical="center" wrapText="1"/>
    </xf>
    <xf numFmtId="0" fontId="21" fillId="0" borderId="0" xfId="0" applyFont="1" applyAlignment="1">
      <alignment horizontal="left" vertical="top" wrapText="1"/>
    </xf>
    <xf numFmtId="0" fontId="30" fillId="0" borderId="9" xfId="0" applyFont="1" applyBorder="1" applyAlignment="1" applyProtection="1">
      <alignment horizontal="left" vertical="center"/>
      <protection locked="0"/>
    </xf>
    <xf numFmtId="0" fontId="30" fillId="0" borderId="58" xfId="0" applyFont="1" applyBorder="1" applyAlignment="1">
      <alignment horizontal="center" vertical="center" wrapText="1"/>
    </xf>
    <xf numFmtId="0" fontId="30" fillId="0" borderId="9" xfId="0" applyFont="1" applyBorder="1" applyAlignment="1">
      <alignment horizontal="left" vertical="center"/>
    </xf>
    <xf numFmtId="0" fontId="30" fillId="0" borderId="0" xfId="0" applyFont="1" applyBorder="1" applyAlignment="1">
      <alignment horizontal="left" vertical="center"/>
    </xf>
    <xf numFmtId="0" fontId="30" fillId="0" borderId="9" xfId="0" applyFont="1" applyBorder="1" applyAlignment="1" applyProtection="1">
      <alignment horizontal="left" vertical="center" wrapText="1"/>
      <protection locked="0"/>
    </xf>
    <xf numFmtId="0" fontId="30" fillId="0" borderId="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0" fontId="8" fillId="0" borderId="0" xfId="0" applyFont="1" applyBorder="1" applyAlignment="1">
      <alignment horizontal="left" vertical="center" wrapText="1"/>
    </xf>
    <xf numFmtId="0" fontId="20" fillId="0" borderId="0" xfId="3"/>
    <xf numFmtId="0" fontId="21" fillId="0" borderId="49" xfId="0" applyFont="1" applyBorder="1" applyAlignment="1" applyProtection="1">
      <alignment horizontal="left" vertical="top" wrapText="1"/>
      <protection locked="0"/>
    </xf>
    <xf numFmtId="0" fontId="30" fillId="0" borderId="58" xfId="0" applyFont="1" applyBorder="1" applyAlignment="1" applyProtection="1">
      <alignment horizontal="center" vertical="center" wrapText="1"/>
      <protection locked="0"/>
    </xf>
    <xf numFmtId="0" fontId="21" fillId="0" borderId="31" xfId="0" applyFont="1" applyBorder="1" applyAlignment="1" applyProtection="1">
      <alignment horizontal="left" vertical="top" wrapText="1"/>
      <protection locked="0"/>
    </xf>
    <xf numFmtId="0" fontId="30" fillId="0" borderId="23" xfId="0" applyFont="1" applyBorder="1" applyAlignment="1" applyProtection="1">
      <alignment horizontal="center" vertical="center" wrapText="1"/>
      <protection locked="0"/>
    </xf>
    <xf numFmtId="164" fontId="8" fillId="0" borderId="42" xfId="0" applyNumberFormat="1" applyFont="1" applyBorder="1" applyAlignment="1" applyProtection="1">
      <alignment horizontal="right"/>
    </xf>
    <xf numFmtId="164" fontId="8" fillId="0" borderId="24" xfId="0" applyNumberFormat="1" applyFont="1" applyBorder="1" applyAlignment="1" applyProtection="1">
      <alignment horizontal="right"/>
    </xf>
    <xf numFmtId="0" fontId="30" fillId="0" borderId="28" xfId="0" applyFont="1" applyBorder="1" applyAlignment="1" applyProtection="1">
      <alignment horizontal="center" vertical="center" wrapText="1"/>
      <protection locked="0"/>
    </xf>
    <xf numFmtId="0" fontId="30" fillId="0" borderId="23" xfId="0" applyFont="1" applyBorder="1" applyAlignment="1">
      <alignment horizontal="center" vertical="center" wrapText="1"/>
    </xf>
    <xf numFmtId="0" fontId="30" fillId="0" borderId="43" xfId="0" applyFont="1" applyBorder="1" applyAlignment="1" applyProtection="1">
      <alignment horizontal="center" vertical="center" wrapText="1"/>
      <protection locked="0"/>
    </xf>
    <xf numFmtId="0" fontId="30" fillId="0" borderId="10" xfId="0" applyFont="1" applyBorder="1" applyAlignment="1" applyProtection="1">
      <alignment horizontal="left" vertical="center"/>
      <protection locked="0"/>
    </xf>
    <xf numFmtId="0" fontId="30" fillId="0" borderId="27" xfId="0" applyFont="1" applyBorder="1" applyAlignment="1">
      <alignment horizontal="center" vertical="center" wrapText="1"/>
    </xf>
    <xf numFmtId="0" fontId="30" fillId="0" borderId="10" xfId="0" applyFont="1" applyBorder="1" applyAlignment="1">
      <alignment horizontal="left" vertical="center"/>
    </xf>
    <xf numFmtId="0" fontId="0" fillId="0" borderId="49" xfId="0" applyBorder="1" applyAlignment="1" applyProtection="1">
      <alignment vertical="top" wrapText="1"/>
      <protection locked="0"/>
    </xf>
    <xf numFmtId="0" fontId="8" fillId="7" borderId="0" xfId="0" applyFont="1" applyFill="1" applyAlignment="1">
      <alignment horizontal="center" wrapText="1"/>
    </xf>
    <xf numFmtId="0" fontId="10" fillId="0" borderId="0" xfId="0" applyFont="1" applyAlignment="1">
      <alignment horizontal="center"/>
    </xf>
    <xf numFmtId="0" fontId="0" fillId="0" borderId="0" xfId="0" applyAlignment="1">
      <alignment horizontal="left" wrapText="1"/>
    </xf>
    <xf numFmtId="0" fontId="8" fillId="0" borderId="0" xfId="0" applyFont="1" applyAlignment="1">
      <alignment horizontal="center" wrapText="1"/>
    </xf>
    <xf numFmtId="0" fontId="8" fillId="6" borderId="0" xfId="0" applyFont="1" applyFill="1" applyAlignment="1">
      <alignment horizontal="center"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1" fillId="8" borderId="19"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0" fillId="0" borderId="23" xfId="0" applyBorder="1" applyAlignment="1" applyProtection="1">
      <alignment wrapText="1"/>
      <protection locked="0"/>
    </xf>
    <xf numFmtId="0" fontId="0" fillId="0" borderId="25"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0" fillId="0" borderId="26" xfId="0" applyFont="1" applyBorder="1" applyAlignment="1" applyProtection="1">
      <alignment horizontal="left" vertical="center"/>
      <protection locked="0"/>
    </xf>
    <xf numFmtId="0" fontId="21" fillId="0" borderId="28" xfId="0" applyFont="1" applyBorder="1" applyAlignment="1" applyProtection="1">
      <alignment vertical="top" wrapText="1"/>
      <protection locked="0"/>
    </xf>
    <xf numFmtId="0" fontId="21" fillId="0" borderId="31" xfId="0" applyFont="1" applyBorder="1" applyAlignment="1" applyProtection="1">
      <alignment vertical="top" wrapText="1"/>
      <protection locked="0"/>
    </xf>
    <xf numFmtId="0" fontId="21" fillId="0" borderId="36" xfId="0" applyFont="1" applyBorder="1" applyAlignment="1" applyProtection="1">
      <alignment vertical="top" wrapText="1"/>
      <protection locked="0"/>
    </xf>
    <xf numFmtId="0" fontId="21" fillId="0" borderId="29" xfId="0" applyFont="1" applyBorder="1" applyAlignment="1" applyProtection="1">
      <alignment wrapText="1"/>
      <protection locked="0"/>
    </xf>
    <xf numFmtId="0" fontId="21" fillId="0" borderId="32" xfId="0" applyFont="1" applyBorder="1" applyAlignment="1" applyProtection="1">
      <alignment wrapText="1"/>
      <protection locked="0"/>
    </xf>
    <xf numFmtId="0" fontId="21" fillId="0" borderId="37" xfId="0" applyFont="1" applyBorder="1" applyAlignment="1" applyProtection="1">
      <alignment wrapText="1"/>
      <protection locked="0"/>
    </xf>
    <xf numFmtId="0" fontId="0" fillId="0" borderId="0" xfId="0" applyFont="1" applyBorder="1" applyAlignment="1" applyProtection="1">
      <alignment horizontal="left" vertical="center"/>
      <protection locked="0"/>
    </xf>
    <xf numFmtId="0" fontId="15" fillId="0" borderId="0" xfId="0" applyFont="1" applyBorder="1" applyAlignment="1" applyProtection="1">
      <alignment horizontal="left" vertical="center"/>
      <protection locked="0"/>
    </xf>
    <xf numFmtId="0" fontId="0" fillId="0" borderId="34" xfId="0" applyBorder="1" applyAlignment="1" applyProtection="1">
      <alignment horizontal="left"/>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0" fillId="0" borderId="40" xfId="0" applyBorder="1" applyAlignment="1" applyProtection="1">
      <alignment horizontal="left" vertical="center" wrapText="1"/>
      <protection locked="0"/>
    </xf>
    <xf numFmtId="0" fontId="0" fillId="0" borderId="26" xfId="0"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0" fillId="0" borderId="34" xfId="0" applyBorder="1" applyAlignment="1" applyProtection="1">
      <alignment horizontal="center"/>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6" xfId="0" applyBorder="1" applyAlignment="1" applyProtection="1">
      <alignment horizontal="center"/>
      <protection locked="0"/>
    </xf>
    <xf numFmtId="0" fontId="21" fillId="0" borderId="28" xfId="0" applyFont="1" applyBorder="1" applyAlignment="1" applyProtection="1">
      <alignment horizontal="left" vertical="top" wrapText="1"/>
      <protection locked="0"/>
    </xf>
    <xf numFmtId="0" fontId="21" fillId="0" borderId="31" xfId="0" applyFont="1" applyBorder="1" applyAlignment="1" applyProtection="1">
      <alignment horizontal="left" vertical="top" wrapText="1"/>
      <protection locked="0"/>
    </xf>
    <xf numFmtId="0" fontId="21" fillId="0" borderId="36" xfId="0" applyFont="1" applyBorder="1" applyAlignment="1" applyProtection="1">
      <alignment horizontal="left" vertical="top" wrapText="1"/>
      <protection locked="0"/>
    </xf>
    <xf numFmtId="0" fontId="0" fillId="0" borderId="34" xfId="0" applyBorder="1" applyAlignment="1" applyProtection="1">
      <alignment horizontal="left" wrapText="1"/>
      <protection locked="0"/>
    </xf>
    <xf numFmtId="0" fontId="0" fillId="0" borderId="26" xfId="0" applyBorder="1" applyAlignment="1" applyProtection="1">
      <alignment horizontal="left" wrapText="1"/>
      <protection locked="0"/>
    </xf>
    <xf numFmtId="0" fontId="21" fillId="0" borderId="29" xfId="0" applyFont="1" applyBorder="1" applyAlignment="1" applyProtection="1">
      <alignment horizontal="left" vertical="top" wrapText="1"/>
      <protection locked="0"/>
    </xf>
    <xf numFmtId="0" fontId="21" fillId="0" borderId="32" xfId="0" applyFont="1" applyBorder="1" applyAlignment="1" applyProtection="1">
      <alignment horizontal="left" vertical="top" wrapText="1"/>
      <protection locked="0"/>
    </xf>
    <xf numFmtId="0" fontId="21" fillId="0" borderId="37" xfId="0" applyFont="1" applyBorder="1" applyAlignment="1" applyProtection="1">
      <alignment horizontal="left" vertical="top" wrapText="1"/>
      <protection locked="0"/>
    </xf>
    <xf numFmtId="0" fontId="0" fillId="0" borderId="0" xfId="0" applyBorder="1" applyAlignment="1" applyProtection="1">
      <alignment horizontal="center" wrapText="1"/>
      <protection locked="0"/>
    </xf>
    <xf numFmtId="0" fontId="21" fillId="0" borderId="41" xfId="0" applyFont="1" applyBorder="1" applyAlignment="1" applyProtection="1">
      <alignment horizontal="left" vertical="top"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vertical="top"/>
      <protection locked="0"/>
    </xf>
    <xf numFmtId="0" fontId="8" fillId="0" borderId="42" xfId="0" applyFont="1" applyBorder="1" applyAlignment="1" applyProtection="1">
      <alignment horizontal="right"/>
      <protection locked="0"/>
    </xf>
    <xf numFmtId="0" fontId="8" fillId="0" borderId="7" xfId="0" applyFont="1" applyBorder="1" applyAlignment="1" applyProtection="1">
      <alignment horizontal="right"/>
      <protection locked="0"/>
    </xf>
    <xf numFmtId="0" fontId="0" fillId="8" borderId="17" xfId="0" applyFill="1" applyBorder="1" applyAlignment="1" applyProtection="1">
      <alignment horizontal="center"/>
      <protection locked="0"/>
    </xf>
    <xf numFmtId="0" fontId="21" fillId="8" borderId="17" xfId="0" applyFont="1" applyFill="1" applyBorder="1" applyAlignment="1" applyProtection="1">
      <alignment horizontal="center"/>
      <protection locked="0"/>
    </xf>
    <xf numFmtId="0" fontId="8" fillId="0" borderId="19" xfId="0" applyFont="1" applyBorder="1" applyAlignment="1" applyProtection="1">
      <alignment horizontal="left" wrapText="1"/>
      <protection locked="0"/>
    </xf>
    <xf numFmtId="0" fontId="8" fillId="0" borderId="20" xfId="0" applyFont="1" applyBorder="1" applyAlignment="1" applyProtection="1">
      <alignment horizontal="left" wrapText="1"/>
      <protection locked="0"/>
    </xf>
    <xf numFmtId="0" fontId="8" fillId="0" borderId="43" xfId="0" applyFont="1" applyBorder="1" applyAlignment="1" applyProtection="1">
      <alignment horizontal="left" wrapText="1"/>
      <protection locked="0"/>
    </xf>
    <xf numFmtId="0" fontId="17" fillId="0" borderId="0" xfId="0" applyFont="1" applyBorder="1" applyAlignment="1" applyProtection="1">
      <alignment horizontal="left"/>
      <protection locked="0"/>
    </xf>
    <xf numFmtId="0" fontId="0" fillId="0" borderId="26" xfId="0" applyBorder="1" applyAlignment="1" applyProtection="1">
      <alignment horizontal="center" wrapText="1"/>
      <protection locked="0"/>
    </xf>
    <xf numFmtId="0" fontId="8" fillId="0" borderId="10" xfId="0" applyFont="1" applyBorder="1" applyAlignment="1" applyProtection="1">
      <alignment horizontal="right"/>
      <protection locked="0"/>
    </xf>
    <xf numFmtId="0" fontId="0" fillId="0" borderId="19"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43" xfId="0" applyBorder="1" applyAlignment="1" applyProtection="1">
      <alignment horizontal="left" wrapText="1"/>
      <protection locked="0"/>
    </xf>
    <xf numFmtId="0" fontId="8" fillId="0" borderId="19"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21" fillId="0" borderId="58" xfId="0" applyFont="1" applyBorder="1" applyAlignment="1" applyProtection="1">
      <alignment horizontal="left" vertical="top" wrapText="1"/>
      <protection locked="0"/>
    </xf>
    <xf numFmtId="0" fontId="21" fillId="0" borderId="49" xfId="0" applyFont="1" applyBorder="1" applyAlignment="1" applyProtection="1">
      <alignment horizontal="left" vertical="top" wrapText="1"/>
      <protection locked="0"/>
    </xf>
    <xf numFmtId="0" fontId="21" fillId="0" borderId="59" xfId="0" applyFont="1" applyBorder="1" applyAlignment="1" applyProtection="1">
      <alignment horizontal="left" vertical="top" wrapText="1"/>
      <protection locked="0"/>
    </xf>
    <xf numFmtId="0" fontId="8" fillId="0" borderId="3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39" xfId="0" applyFont="1" applyBorder="1" applyAlignment="1" applyProtection="1">
      <alignment horizontal="left" vertical="center" wrapText="1"/>
      <protection locked="0"/>
    </xf>
    <xf numFmtId="0" fontId="8" fillId="0" borderId="40" xfId="0" applyFont="1" applyBorder="1" applyAlignment="1" applyProtection="1">
      <alignment horizontal="left" vertical="center" wrapText="1"/>
      <protection locked="0"/>
    </xf>
    <xf numFmtId="0" fontId="8" fillId="0" borderId="26" xfId="0" applyFont="1" applyBorder="1" applyAlignment="1" applyProtection="1">
      <alignment vertical="center" wrapText="1"/>
      <protection locked="0"/>
    </xf>
    <xf numFmtId="0" fontId="21" fillId="0" borderId="58" xfId="0" applyFont="1" applyBorder="1" applyAlignment="1" applyProtection="1">
      <alignment horizontal="left" vertical="center" wrapText="1"/>
      <protection locked="0"/>
    </xf>
    <xf numFmtId="0" fontId="21" fillId="0" borderId="49" xfId="0" applyFont="1" applyBorder="1" applyAlignment="1" applyProtection="1">
      <alignment horizontal="left" vertical="center" wrapText="1"/>
      <protection locked="0"/>
    </xf>
    <xf numFmtId="0" fontId="21" fillId="0" borderId="59" xfId="0" applyFont="1" applyBorder="1" applyAlignment="1" applyProtection="1">
      <alignment horizontal="left" vertical="center" wrapText="1"/>
      <protection locked="0"/>
    </xf>
    <xf numFmtId="0" fontId="17" fillId="0" borderId="0" xfId="0" applyFont="1" applyBorder="1" applyAlignment="1" applyProtection="1">
      <alignment horizontal="left" wrapText="1"/>
      <protection locked="0"/>
    </xf>
    <xf numFmtId="0" fontId="8" fillId="0" borderId="0" xfId="0" applyFont="1" applyBorder="1" applyAlignment="1" applyProtection="1">
      <alignment vertical="center" wrapText="1"/>
      <protection locked="0"/>
    </xf>
    <xf numFmtId="0" fontId="8" fillId="0" borderId="34" xfId="0" applyFont="1" applyBorder="1" applyAlignment="1" applyProtection="1">
      <alignment vertical="center" wrapText="1"/>
      <protection locked="0"/>
    </xf>
    <xf numFmtId="0" fontId="21" fillId="0" borderId="42" xfId="0" applyFont="1" applyBorder="1" applyAlignment="1" applyProtection="1">
      <alignment horizontal="left" vertical="top" wrapText="1"/>
      <protection locked="0"/>
    </xf>
    <xf numFmtId="0" fontId="21" fillId="0" borderId="45" xfId="0" applyFont="1" applyBorder="1" applyAlignment="1" applyProtection="1">
      <alignment horizontal="left" vertical="top" wrapText="1"/>
      <protection locked="0"/>
    </xf>
    <xf numFmtId="0" fontId="21" fillId="0" borderId="46" xfId="0" applyFont="1" applyBorder="1" applyAlignment="1" applyProtection="1">
      <alignment horizontal="left" vertical="top" wrapText="1"/>
      <protection locked="0"/>
    </xf>
    <xf numFmtId="0" fontId="21" fillId="0" borderId="60" xfId="0" applyFont="1" applyBorder="1" applyAlignment="1" applyProtection="1">
      <alignment horizontal="left" vertical="top" wrapText="1"/>
      <protection locked="0"/>
    </xf>
    <xf numFmtId="0" fontId="0" fillId="0" borderId="34" xfId="0" applyBorder="1" applyAlignment="1" applyProtection="1">
      <alignment horizontal="left" vertical="center" wrapText="1"/>
      <protection locked="0"/>
    </xf>
    <xf numFmtId="0" fontId="21" fillId="0" borderId="44" xfId="0" applyFont="1" applyBorder="1" applyAlignment="1" applyProtection="1">
      <alignment horizontal="left" vertical="top" wrapText="1"/>
      <protection locked="0"/>
    </xf>
    <xf numFmtId="0" fontId="0" fillId="0" borderId="34" xfId="0" applyBorder="1" applyAlignment="1" applyProtection="1">
      <alignment horizontal="center" wrapText="1"/>
      <protection locked="0"/>
    </xf>
    <xf numFmtId="0" fontId="0" fillId="0" borderId="34" xfId="0" applyBorder="1" applyAlignment="1">
      <alignment horizontal="center" wrapText="1"/>
    </xf>
    <xf numFmtId="0" fontId="0" fillId="0" borderId="39" xfId="0" applyFont="1" applyBorder="1" applyAlignment="1" applyProtection="1">
      <alignment horizontal="left" vertical="center" wrapText="1"/>
      <protection locked="0"/>
    </xf>
    <xf numFmtId="0" fontId="0" fillId="0" borderId="0" xfId="0" applyBorder="1" applyAlignment="1">
      <alignment horizontal="center" wrapText="1"/>
    </xf>
    <xf numFmtId="0" fontId="0" fillId="0" borderId="0" xfId="0" applyBorder="1" applyAlignment="1">
      <alignment horizontal="left" vertical="top" wrapText="1"/>
    </xf>
    <xf numFmtId="0" fontId="0" fillId="0" borderId="38" xfId="0" applyBorder="1" applyAlignment="1" applyProtection="1">
      <alignment vertical="center" wrapText="1"/>
      <protection locked="0"/>
    </xf>
    <xf numFmtId="0" fontId="0" fillId="0" borderId="39" xfId="0" applyBorder="1" applyAlignment="1" applyProtection="1">
      <alignment vertical="center" wrapText="1"/>
      <protection locked="0"/>
    </xf>
    <xf numFmtId="0" fontId="17" fillId="0" borderId="26" xfId="0" applyFont="1" applyBorder="1" applyAlignment="1">
      <alignment horizontal="left"/>
    </xf>
    <xf numFmtId="0" fontId="8" fillId="0" borderId="47" xfId="0" applyFont="1" applyBorder="1" applyAlignment="1" applyProtection="1">
      <alignment horizontal="right"/>
      <protection locked="0"/>
    </xf>
    <xf numFmtId="0" fontId="8" fillId="0" borderId="23" xfId="0" applyFont="1" applyBorder="1" applyAlignment="1" applyProtection="1">
      <alignment horizontal="right"/>
      <protection locked="0"/>
    </xf>
    <xf numFmtId="0" fontId="0" fillId="8" borderId="0" xfId="0" applyFill="1" applyBorder="1" applyAlignment="1">
      <alignment horizontal="center"/>
    </xf>
    <xf numFmtId="0" fontId="0" fillId="0" borderId="45" xfId="0" applyBorder="1" applyAlignment="1" applyProtection="1">
      <alignment horizontal="left" vertical="center" wrapText="1"/>
      <protection locked="0"/>
    </xf>
    <xf numFmtId="0" fontId="0" fillId="0" borderId="34" xfId="0" applyBorder="1" applyAlignment="1">
      <alignment horizontal="center" vertical="top" wrapText="1"/>
    </xf>
    <xf numFmtId="0" fontId="21" fillId="8" borderId="0" xfId="0" applyFont="1" applyFill="1" applyBorder="1" applyAlignment="1">
      <alignment horizontal="center"/>
    </xf>
    <xf numFmtId="0" fontId="0" fillId="0" borderId="19" xfId="0" applyBorder="1" applyAlignment="1" applyProtection="1">
      <alignment horizontal="left" vertical="center" wrapText="1"/>
      <protection locked="0"/>
    </xf>
    <xf numFmtId="0" fontId="0" fillId="0" borderId="20" xfId="0" applyBorder="1" applyAlignment="1" applyProtection="1">
      <alignment horizontal="left" vertical="center" wrapText="1"/>
      <protection locked="0"/>
    </xf>
    <xf numFmtId="0" fontId="0" fillId="0" borderId="43" xfId="0" applyBorder="1" applyAlignment="1" applyProtection="1">
      <alignment horizontal="left" vertical="center" wrapText="1"/>
      <protection locked="0"/>
    </xf>
    <xf numFmtId="0" fontId="17" fillId="0" borderId="26" xfId="0" applyFont="1" applyBorder="1" applyAlignment="1">
      <alignment horizontal="left" wrapText="1"/>
    </xf>
    <xf numFmtId="0" fontId="31" fillId="0" borderId="29" xfId="0" applyFont="1" applyBorder="1" applyAlignment="1" applyProtection="1">
      <alignment horizontal="left" vertical="top" wrapText="1"/>
      <protection locked="0"/>
    </xf>
    <xf numFmtId="0" fontId="31" fillId="0" borderId="32" xfId="0" applyFont="1" applyBorder="1" applyAlignment="1" applyProtection="1">
      <alignment horizontal="left" vertical="top" wrapText="1"/>
      <protection locked="0"/>
    </xf>
    <xf numFmtId="0" fontId="31" fillId="0" borderId="37" xfId="0" applyFont="1" applyBorder="1" applyAlignment="1" applyProtection="1">
      <alignment horizontal="left" vertical="top" wrapText="1"/>
      <protection locked="0"/>
    </xf>
    <xf numFmtId="0" fontId="17" fillId="0" borderId="0" xfId="0" applyFont="1" applyFill="1" applyBorder="1" applyAlignment="1">
      <alignment horizontal="left" wrapText="1"/>
    </xf>
    <xf numFmtId="0" fontId="0" fillId="0" borderId="45" xfId="0" applyFont="1" applyBorder="1" applyAlignment="1" applyProtection="1">
      <alignment horizontal="left" vertical="center" wrapText="1"/>
      <protection locked="0"/>
    </xf>
    <xf numFmtId="0" fontId="0" fillId="0" borderId="0" xfId="0" applyFill="1" applyBorder="1" applyAlignment="1">
      <alignment horizontal="center"/>
    </xf>
    <xf numFmtId="0" fontId="0" fillId="0" borderId="0" xfId="0" applyBorder="1" applyAlignment="1">
      <alignment horizontal="center"/>
    </xf>
    <xf numFmtId="0" fontId="0" fillId="0" borderId="34" xfId="0" applyBorder="1" applyAlignment="1">
      <alignment horizontal="center"/>
    </xf>
    <xf numFmtId="0" fontId="3" fillId="0" borderId="0" xfId="0" applyFont="1" applyAlignment="1">
      <alignment horizontal="left"/>
    </xf>
    <xf numFmtId="0" fontId="30" fillId="0" borderId="29" xfId="0" applyFont="1" applyBorder="1" applyAlignment="1" applyProtection="1">
      <alignment horizontal="left" vertical="top" wrapText="1"/>
      <protection locked="0"/>
    </xf>
    <xf numFmtId="0" fontId="30" fillId="0" borderId="32" xfId="0" applyFont="1" applyBorder="1" applyAlignment="1" applyProtection="1">
      <alignment horizontal="left" vertical="top" wrapText="1"/>
      <protection locked="0"/>
    </xf>
    <xf numFmtId="0" fontId="30" fillId="0" borderId="41" xfId="0" applyFont="1" applyBorder="1" applyAlignment="1" applyProtection="1">
      <alignment horizontal="left" vertical="top" wrapText="1"/>
      <protection locked="0"/>
    </xf>
    <xf numFmtId="0" fontId="30" fillId="0" borderId="37" xfId="0" applyFont="1" applyBorder="1" applyAlignment="1" applyProtection="1">
      <alignment horizontal="left" vertical="top" wrapText="1"/>
      <protection locked="0"/>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34" xfId="0" applyBorder="1" applyAlignment="1">
      <alignment horizontal="left" vertical="center"/>
    </xf>
    <xf numFmtId="0" fontId="0" fillId="0" borderId="39" xfId="0" applyFill="1" applyBorder="1" applyAlignment="1" applyProtection="1">
      <alignment horizontal="left" vertical="center" wrapText="1"/>
      <protection locked="0"/>
    </xf>
    <xf numFmtId="0" fontId="0" fillId="0" borderId="40" xfId="0" applyFill="1" applyBorder="1" applyAlignment="1" applyProtection="1">
      <alignment horizontal="left" vertical="center" wrapText="1"/>
      <protection locked="0"/>
    </xf>
    <xf numFmtId="0" fontId="17" fillId="0" borderId="26" xfId="0" applyFont="1" applyFill="1" applyBorder="1" applyAlignment="1">
      <alignment horizontal="left" wrapText="1"/>
    </xf>
    <xf numFmtId="0" fontId="21" fillId="0" borderId="44" xfId="0" applyFont="1" applyFill="1" applyBorder="1" applyAlignment="1" applyProtection="1">
      <alignment horizontal="left" vertical="top" wrapText="1"/>
      <protection locked="0"/>
    </xf>
    <xf numFmtId="0" fontId="21" fillId="0" borderId="45" xfId="0" applyFont="1" applyFill="1" applyBorder="1" applyAlignment="1" applyProtection="1">
      <alignment horizontal="left" vertical="top" wrapText="1"/>
      <protection locked="0"/>
    </xf>
    <xf numFmtId="0" fontId="21" fillId="0" borderId="46" xfId="0" applyFont="1" applyFill="1" applyBorder="1" applyAlignment="1" applyProtection="1">
      <alignment horizontal="left" vertical="top" wrapText="1"/>
      <protection locked="0"/>
    </xf>
    <xf numFmtId="0" fontId="21" fillId="0" borderId="29" xfId="0" applyFont="1" applyFill="1" applyBorder="1" applyAlignment="1" applyProtection="1">
      <alignment horizontal="left" vertical="top" wrapText="1"/>
      <protection locked="0"/>
    </xf>
    <xf numFmtId="0" fontId="21" fillId="0" borderId="32" xfId="0" applyFont="1" applyFill="1" applyBorder="1" applyAlignment="1" applyProtection="1">
      <alignment horizontal="left" vertical="top" wrapText="1"/>
      <protection locked="0"/>
    </xf>
    <xf numFmtId="0" fontId="21" fillId="0" borderId="37" xfId="0" applyFont="1"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34" xfId="0" applyFill="1" applyBorder="1" applyAlignment="1">
      <alignment horizontal="center" wrapText="1"/>
    </xf>
    <xf numFmtId="0" fontId="0" fillId="0" borderId="50" xfId="0" applyBorder="1" applyAlignment="1" applyProtection="1">
      <alignment horizontal="left" vertical="center" wrapText="1"/>
      <protection locked="0"/>
    </xf>
    <xf numFmtId="0" fontId="0" fillId="0" borderId="51" xfId="0" applyBorder="1" applyAlignment="1" applyProtection="1">
      <alignment horizontal="left" vertical="center" wrapText="1"/>
      <protection locked="0"/>
    </xf>
    <xf numFmtId="0" fontId="0" fillId="8" borderId="17" xfId="0" applyFill="1" applyBorder="1" applyAlignment="1">
      <alignment horizontal="center"/>
    </xf>
    <xf numFmtId="0" fontId="21" fillId="8" borderId="17" xfId="0" applyFont="1" applyFill="1" applyBorder="1" applyAlignment="1">
      <alignment horizontal="center"/>
    </xf>
    <xf numFmtId="0" fontId="0" fillId="0" borderId="47" xfId="0" applyBorder="1" applyAlignment="1" applyProtection="1">
      <alignment horizontal="left" vertical="center" wrapText="1"/>
      <protection locked="0"/>
    </xf>
    <xf numFmtId="0" fontId="0" fillId="0" borderId="53"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0" fillId="0" borderId="42" xfId="0" applyBorder="1" applyAlignment="1" applyProtection="1">
      <alignment horizontal="left" vertical="center" wrapText="1"/>
      <protection locked="0"/>
    </xf>
    <xf numFmtId="0" fontId="0" fillId="0" borderId="13" xfId="0" applyBorder="1" applyAlignment="1">
      <alignment horizontal="left" vertical="center" wrapText="1"/>
    </xf>
    <xf numFmtId="0" fontId="0" fillId="0" borderId="0" xfId="0" applyBorder="1" applyAlignment="1">
      <alignment horizontal="left" vertical="center" wrapText="1"/>
    </xf>
    <xf numFmtId="0" fontId="0" fillId="0" borderId="13" xfId="0" applyBorder="1" applyAlignment="1">
      <alignment horizontal="center" wrapText="1"/>
    </xf>
    <xf numFmtId="0" fontId="0" fillId="0" borderId="52" xfId="0" applyBorder="1" applyAlignment="1">
      <alignment horizontal="center" wrapText="1"/>
    </xf>
    <xf numFmtId="0" fontId="0" fillId="0" borderId="26" xfId="0" applyBorder="1" applyAlignment="1">
      <alignment horizontal="center" wrapText="1"/>
    </xf>
    <xf numFmtId="0" fontId="0" fillId="0" borderId="34" xfId="0" applyBorder="1" applyAlignment="1">
      <alignment horizontal="left" vertical="center" wrapText="1"/>
    </xf>
    <xf numFmtId="0" fontId="0" fillId="0" borderId="26" xfId="0" applyBorder="1" applyAlignment="1">
      <alignment horizontal="left" wrapText="1"/>
    </xf>
    <xf numFmtId="0" fontId="8" fillId="0" borderId="54" xfId="0" applyFont="1" applyBorder="1" applyAlignment="1" applyProtection="1">
      <alignment horizontal="right"/>
      <protection locked="0"/>
    </xf>
    <xf numFmtId="0" fontId="8" fillId="0" borderId="55" xfId="0" applyFont="1" applyBorder="1" applyAlignment="1" applyProtection="1">
      <alignment horizontal="right"/>
      <protection locked="0"/>
    </xf>
    <xf numFmtId="0" fontId="8" fillId="0" borderId="56" xfId="0" applyFont="1" applyBorder="1" applyAlignment="1" applyProtection="1">
      <alignment horizontal="right"/>
      <protection locked="0"/>
    </xf>
    <xf numFmtId="0" fontId="0" fillId="8" borderId="57" xfId="0" applyFill="1" applyBorder="1" applyAlignment="1">
      <alignment horizontal="center"/>
    </xf>
    <xf numFmtId="0" fontId="0" fillId="0" borderId="26" xfId="0" applyBorder="1" applyAlignment="1">
      <alignment horizontal="left" vertical="center" wrapText="1"/>
    </xf>
    <xf numFmtId="0" fontId="0" fillId="0" borderId="26" xfId="0" applyBorder="1" applyAlignment="1">
      <alignment wrapText="1"/>
    </xf>
    <xf numFmtId="0" fontId="0" fillId="0" borderId="0" xfId="0" applyBorder="1" applyAlignment="1">
      <alignment horizontal="left" wrapText="1"/>
    </xf>
    <xf numFmtId="0" fontId="0" fillId="0" borderId="0" xfId="0" applyBorder="1" applyAlignment="1">
      <alignment wrapText="1"/>
    </xf>
    <xf numFmtId="0" fontId="0" fillId="0" borderId="34" xfId="0" applyBorder="1" applyAlignment="1">
      <alignment wrapText="1"/>
    </xf>
    <xf numFmtId="0" fontId="8" fillId="0" borderId="43" xfId="0" applyFont="1" applyBorder="1" applyAlignment="1" applyProtection="1">
      <alignment horizontal="right"/>
      <protection locked="0"/>
    </xf>
    <xf numFmtId="0" fontId="21" fillId="0" borderId="53" xfId="0" applyFont="1" applyBorder="1" applyAlignment="1" applyProtection="1">
      <alignment horizontal="left" vertical="top" wrapText="1"/>
      <protection locked="0"/>
    </xf>
    <xf numFmtId="0" fontId="1" fillId="8" borderId="22" xfId="0" applyFont="1" applyFill="1" applyBorder="1" applyAlignment="1" applyProtection="1">
      <alignment horizontal="center" vertical="center" wrapText="1"/>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0" fillId="0" borderId="50" xfId="0" applyBorder="1" applyAlignment="1" applyProtection="1">
      <alignment horizontal="left" vertical="top" wrapText="1"/>
      <protection locked="0"/>
    </xf>
    <xf numFmtId="0" fontId="0" fillId="0" borderId="28" xfId="0" applyBorder="1" applyAlignment="1" applyProtection="1">
      <alignment horizontal="left" vertical="top" wrapText="1"/>
      <protection locked="0"/>
    </xf>
    <xf numFmtId="0" fontId="0" fillId="0" borderId="58" xfId="0" applyBorder="1" applyAlignment="1" applyProtection="1">
      <alignment horizontal="left" vertical="top" wrapText="1"/>
      <protection locked="0"/>
    </xf>
    <xf numFmtId="0" fontId="0" fillId="0" borderId="22" xfId="0" applyBorder="1" applyAlignment="1" applyProtection="1">
      <alignment horizontal="left" wrapText="1"/>
      <protection locked="0"/>
    </xf>
    <xf numFmtId="0" fontId="0" fillId="0" borderId="23" xfId="0" applyBorder="1" applyAlignment="1" applyProtection="1">
      <alignment horizontal="left" wrapText="1"/>
      <protection locked="0"/>
    </xf>
    <xf numFmtId="0" fontId="0" fillId="0" borderId="38" xfId="0" applyBorder="1" applyAlignment="1" applyProtection="1">
      <alignment horizontal="left" wrapText="1"/>
      <protection locked="0"/>
    </xf>
    <xf numFmtId="0" fontId="0" fillId="0" borderId="27" xfId="0" applyBorder="1" applyAlignment="1" applyProtection="1">
      <alignment horizontal="left" wrapText="1"/>
      <protection locked="0"/>
    </xf>
    <xf numFmtId="0" fontId="32" fillId="0" borderId="44" xfId="3" applyFont="1" applyBorder="1" applyAlignment="1" applyProtection="1">
      <alignment horizontal="left" vertical="top" wrapText="1"/>
      <protection locked="0"/>
    </xf>
    <xf numFmtId="0" fontId="8" fillId="0" borderId="40" xfId="0" applyFont="1" applyBorder="1" applyAlignment="1" applyProtection="1">
      <alignment horizontal="right"/>
      <protection locked="0"/>
    </xf>
    <xf numFmtId="0" fontId="8" fillId="0" borderId="34" xfId="0" applyFont="1" applyBorder="1" applyAlignment="1" applyProtection="1">
      <alignment horizontal="right"/>
      <protection locked="0"/>
    </xf>
    <xf numFmtId="0" fontId="0" fillId="0" borderId="38" xfId="0" applyBorder="1" applyAlignment="1" applyProtection="1">
      <alignment horizontal="left" vertical="top" wrapText="1"/>
      <protection locked="0"/>
    </xf>
    <xf numFmtId="0" fontId="0" fillId="0" borderId="26" xfId="0" applyBorder="1" applyAlignment="1" applyProtection="1">
      <alignment horizontal="left" vertical="top" wrapText="1"/>
      <protection locked="0"/>
    </xf>
    <xf numFmtId="0" fontId="0" fillId="0" borderId="27" xfId="0" applyBorder="1" applyAlignment="1" applyProtection="1">
      <alignment horizontal="left" vertical="top" wrapText="1"/>
      <protection locked="0"/>
    </xf>
    <xf numFmtId="0" fontId="0" fillId="0" borderId="39" xfId="0" applyBorder="1" applyAlignment="1" applyProtection="1">
      <alignment horizontal="left" vertical="center"/>
      <protection locked="0"/>
    </xf>
    <xf numFmtId="0" fontId="21" fillId="0" borderId="44" xfId="3" applyFont="1" applyBorder="1" applyAlignment="1" applyProtection="1">
      <alignment horizontal="left" vertical="top" wrapText="1"/>
      <protection locked="0"/>
    </xf>
    <xf numFmtId="0" fontId="0" fillId="8" borderId="0" xfId="0" applyFill="1" applyAlignment="1">
      <alignment horizontal="center"/>
    </xf>
    <xf numFmtId="0" fontId="0" fillId="0" borderId="40" xfId="0" applyBorder="1" applyAlignment="1" applyProtection="1">
      <alignment horizontal="left" vertical="center"/>
      <protection locked="0"/>
    </xf>
    <xf numFmtId="0" fontId="8" fillId="0" borderId="40" xfId="0" applyFont="1" applyBorder="1" applyAlignment="1" applyProtection="1">
      <alignment horizontal="right" wrapText="1"/>
      <protection locked="0"/>
    </xf>
    <xf numFmtId="0" fontId="8" fillId="0" borderId="34" xfId="0" applyFont="1" applyBorder="1" applyAlignment="1" applyProtection="1">
      <alignment horizontal="right" wrapText="1"/>
      <protection locked="0"/>
    </xf>
    <xf numFmtId="0" fontId="1" fillId="8" borderId="19" xfId="0" applyFont="1" applyFill="1" applyBorder="1" applyAlignment="1" applyProtection="1">
      <alignment horizontal="center"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0" fillId="0" borderId="26"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27" xfId="0" applyBorder="1" applyAlignment="1" applyProtection="1">
      <alignment horizontal="left" vertical="center" wrapText="1"/>
      <protection locked="0"/>
    </xf>
    <xf numFmtId="0" fontId="0" fillId="0" borderId="28" xfId="0" applyBorder="1" applyAlignment="1" applyProtection="1">
      <alignment vertical="top" wrapText="1"/>
      <protection locked="0"/>
    </xf>
    <xf numFmtId="0" fontId="0" fillId="0" borderId="31" xfId="0" applyBorder="1" applyAlignment="1" applyProtection="1">
      <alignment vertical="top" wrapText="1"/>
      <protection locked="0"/>
    </xf>
    <xf numFmtId="0" fontId="0" fillId="0" borderId="36" xfId="0" applyBorder="1" applyAlignment="1" applyProtection="1">
      <alignment vertical="top" wrapText="1"/>
      <protection locked="0"/>
    </xf>
    <xf numFmtId="0" fontId="8" fillId="8" borderId="0" xfId="0" applyFont="1" applyFill="1" applyBorder="1" applyAlignment="1" applyProtection="1">
      <alignment horizontal="center"/>
      <protection locked="0"/>
    </xf>
    <xf numFmtId="0" fontId="0" fillId="0" borderId="38" xfId="0" applyFill="1" applyBorder="1" applyAlignment="1" applyProtection="1">
      <alignment horizontal="left" vertical="center" wrapText="1"/>
      <protection locked="0"/>
    </xf>
    <xf numFmtId="0" fontId="21" fillId="0" borderId="28" xfId="3" applyFont="1" applyBorder="1" applyAlignment="1" applyProtection="1">
      <alignment vertical="top" wrapText="1"/>
      <protection locked="0"/>
    </xf>
    <xf numFmtId="0" fontId="0" fillId="0" borderId="42" xfId="0" applyBorder="1" applyAlignment="1" applyProtection="1">
      <alignment vertical="top" wrapText="1"/>
      <protection locked="0"/>
    </xf>
    <xf numFmtId="0" fontId="21" fillId="0" borderId="42" xfId="0" applyFont="1" applyBorder="1" applyAlignment="1" applyProtection="1">
      <alignment vertical="top" wrapText="1"/>
      <protection locked="0"/>
    </xf>
    <xf numFmtId="0" fontId="8" fillId="0" borderId="19" xfId="0" applyFont="1" applyBorder="1" applyAlignment="1" applyProtection="1">
      <alignment horizontal="right" wrapText="1"/>
      <protection locked="0"/>
    </xf>
    <xf numFmtId="0" fontId="8" fillId="0" borderId="20"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28"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39" xfId="0" applyBorder="1" applyAlignment="1" applyProtection="1">
      <alignment horizontal="left" vertical="top" wrapText="1"/>
      <protection locked="0"/>
    </xf>
    <xf numFmtId="0" fontId="0" fillId="0" borderId="58" xfId="0" applyBorder="1" applyAlignment="1" applyProtection="1">
      <alignment vertical="top" wrapText="1"/>
      <protection locked="0"/>
    </xf>
    <xf numFmtId="0" fontId="0" fillId="0" borderId="49" xfId="0" applyBorder="1" applyAlignment="1" applyProtection="1">
      <alignment vertical="top" wrapText="1"/>
      <protection locked="0"/>
    </xf>
    <xf numFmtId="0" fontId="0" fillId="0" borderId="59" xfId="0" applyBorder="1" applyAlignment="1" applyProtection="1">
      <alignment vertical="top" wrapText="1"/>
      <protection locked="0"/>
    </xf>
    <xf numFmtId="0" fontId="0" fillId="9" borderId="38" xfId="0" applyFill="1" applyBorder="1" applyAlignment="1" applyProtection="1">
      <alignment horizontal="left" vertical="top" wrapText="1"/>
      <protection locked="0"/>
    </xf>
    <xf numFmtId="0" fontId="0" fillId="9" borderId="39" xfId="0" applyFill="1"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3" fillId="0" borderId="58" xfId="0" applyFont="1" applyBorder="1" applyAlignment="1" applyProtection="1">
      <alignment vertical="top" wrapText="1"/>
      <protection locked="0"/>
    </xf>
    <xf numFmtId="0" fontId="3" fillId="0" borderId="49" xfId="0" applyFont="1" applyBorder="1" applyAlignment="1" applyProtection="1">
      <alignment vertical="top" wrapText="1"/>
      <protection locked="0"/>
    </xf>
    <xf numFmtId="0" fontId="3" fillId="0" borderId="59" xfId="0" applyFont="1" applyBorder="1" applyAlignment="1" applyProtection="1">
      <alignment vertical="top" wrapText="1"/>
      <protection locked="0"/>
    </xf>
    <xf numFmtId="0" fontId="0" fillId="9" borderId="38" xfId="0" applyFill="1" applyBorder="1" applyAlignment="1" applyProtection="1">
      <alignment horizontal="left" vertical="center"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0" fillId="8" borderId="0" xfId="0" applyFill="1" applyBorder="1" applyAlignment="1">
      <alignment horizontal="center" wrapText="1"/>
    </xf>
    <xf numFmtId="0" fontId="0" fillId="0" borderId="29" xfId="0" applyBorder="1" applyAlignment="1" applyProtection="1">
      <alignment vertical="top" wrapText="1"/>
      <protection locked="0"/>
    </xf>
    <xf numFmtId="0" fontId="0" fillId="0" borderId="32" xfId="0" applyBorder="1" applyAlignment="1" applyProtection="1">
      <alignment vertical="top" wrapText="1"/>
      <protection locked="0"/>
    </xf>
    <xf numFmtId="0" fontId="0" fillId="0" borderId="41" xfId="0" applyBorder="1" applyAlignment="1" applyProtection="1">
      <alignment vertical="top" wrapText="1"/>
      <protection locked="0"/>
    </xf>
    <xf numFmtId="0" fontId="0" fillId="0" borderId="37" xfId="0" applyBorder="1" applyAlignment="1" applyProtection="1">
      <alignment vertical="top" wrapText="1"/>
      <protection locked="0"/>
    </xf>
    <xf numFmtId="0" fontId="24" fillId="0" borderId="0" xfId="0" applyFont="1" applyFill="1"/>
    <xf numFmtId="0" fontId="25" fillId="0" borderId="0" xfId="0" applyFont="1" applyFill="1" applyAlignment="1">
      <alignment wrapText="1"/>
    </xf>
    <xf numFmtId="0" fontId="24" fillId="0" borderId="0" xfId="0" applyFont="1" applyAlignment="1">
      <alignment horizontal="center"/>
    </xf>
    <xf numFmtId="0" fontId="8" fillId="10" borderId="38" xfId="0" applyFont="1" applyFill="1" applyBorder="1" applyAlignment="1">
      <alignment horizontal="center" vertical="center" wrapText="1"/>
    </xf>
    <xf numFmtId="0" fontId="8" fillId="10" borderId="62"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2" fillId="10" borderId="84" xfId="0" applyFont="1" applyFill="1" applyBorder="1" applyAlignment="1">
      <alignment horizontal="center" vertical="center" wrapText="1"/>
    </xf>
    <xf numFmtId="0" fontId="2" fillId="10" borderId="62" xfId="0" applyFont="1" applyFill="1" applyBorder="1" applyAlignment="1">
      <alignment horizontal="center" vertical="center" wrapText="1"/>
    </xf>
    <xf numFmtId="0" fontId="8" fillId="10" borderId="63" xfId="0" applyFont="1" applyFill="1" applyBorder="1" applyAlignment="1">
      <alignment horizontal="center" vertical="center" wrapText="1"/>
    </xf>
    <xf numFmtId="0" fontId="8" fillId="10" borderId="68"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8" fillId="10" borderId="69" xfId="0" applyFont="1" applyFill="1" applyBorder="1" applyAlignment="1">
      <alignment horizontal="center" vertical="center" wrapText="1"/>
    </xf>
    <xf numFmtId="0" fontId="8" fillId="10" borderId="65" xfId="0" applyFont="1" applyFill="1" applyBorder="1" applyAlignment="1">
      <alignment horizontal="center" vertical="center" wrapText="1"/>
    </xf>
    <xf numFmtId="0" fontId="8" fillId="10" borderId="70" xfId="0" applyFont="1" applyFill="1" applyBorder="1" applyAlignment="1">
      <alignment horizontal="center" vertical="center" wrapText="1"/>
    </xf>
    <xf numFmtId="0" fontId="8" fillId="10" borderId="38" xfId="0" applyFont="1" applyFill="1" applyBorder="1" applyAlignment="1">
      <alignment horizontal="center" wrapText="1"/>
    </xf>
    <xf numFmtId="0" fontId="8" fillId="10" borderId="26" xfId="0" applyFont="1" applyFill="1" applyBorder="1" applyAlignment="1">
      <alignment horizontal="center" wrapText="1"/>
    </xf>
    <xf numFmtId="0" fontId="8" fillId="10" borderId="62" xfId="0" applyFont="1" applyFill="1" applyBorder="1" applyAlignment="1">
      <alignment horizontal="center" wrapText="1"/>
    </xf>
    <xf numFmtId="0" fontId="20" fillId="0" borderId="39" xfId="3" applyBorder="1" applyAlignment="1">
      <alignment wrapText="1"/>
    </xf>
    <xf numFmtId="0" fontId="20" fillId="0" borderId="74" xfId="3" applyBorder="1" applyAlignment="1">
      <alignment wrapText="1"/>
    </xf>
    <xf numFmtId="49" fontId="21" fillId="0" borderId="39" xfId="3" applyNumberFormat="1" applyFont="1" applyBorder="1" applyAlignment="1">
      <alignment horizontal="center" wrapText="1"/>
    </xf>
    <xf numFmtId="49" fontId="21" fillId="0" borderId="74" xfId="0" applyNumberFormat="1" applyFont="1" applyBorder="1" applyAlignment="1">
      <alignment horizontal="center" wrapText="1"/>
    </xf>
    <xf numFmtId="0" fontId="20" fillId="0" borderId="84" xfId="3" applyBorder="1" applyAlignment="1">
      <alignment wrapText="1"/>
    </xf>
    <xf numFmtId="0" fontId="0" fillId="0" borderId="62" xfId="0" applyBorder="1" applyAlignment="1">
      <alignment wrapText="1"/>
    </xf>
    <xf numFmtId="0" fontId="20" fillId="0" borderId="39" xfId="3" applyBorder="1" applyAlignment="1">
      <alignment horizontal="center" wrapText="1"/>
    </xf>
    <xf numFmtId="0" fontId="20" fillId="0" borderId="0" xfId="3" applyBorder="1" applyAlignment="1">
      <alignment horizontal="center" wrapText="1"/>
    </xf>
    <xf numFmtId="0" fontId="20" fillId="0" borderId="74" xfId="3" applyBorder="1" applyAlignment="1">
      <alignment horizontal="center" wrapText="1"/>
    </xf>
    <xf numFmtId="0" fontId="8" fillId="0" borderId="0" xfId="0" applyFont="1" applyAlignment="1">
      <alignment horizontal="left" vertical="center" wrapText="1"/>
    </xf>
    <xf numFmtId="0" fontId="26" fillId="0" borderId="0" xfId="0" applyFont="1" applyAlignment="1">
      <alignment horizontal="center" vertical="center"/>
    </xf>
    <xf numFmtId="0" fontId="26" fillId="0" borderId="0" xfId="0" applyFont="1" applyAlignment="1">
      <alignment vertical="center" wrapText="1"/>
    </xf>
    <xf numFmtId="0" fontId="26" fillId="0" borderId="0" xfId="0" applyFont="1" applyAlignment="1">
      <alignment horizontal="left" vertical="center"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81" xfId="0" applyFont="1" applyBorder="1" applyAlignment="1">
      <alignment horizontal="left" vertical="top" wrapText="1"/>
    </xf>
    <xf numFmtId="0" fontId="0" fillId="0" borderId="82" xfId="0" applyFont="1" applyBorder="1" applyAlignment="1">
      <alignment horizontal="left" vertical="top" wrapText="1"/>
    </xf>
    <xf numFmtId="0" fontId="0" fillId="0" borderId="83" xfId="0" applyFont="1" applyBorder="1" applyAlignment="1">
      <alignment horizontal="left" vertical="top" wrapText="1"/>
    </xf>
    <xf numFmtId="0" fontId="0" fillId="0" borderId="45" xfId="0"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0" fillId="0" borderId="45" xfId="0" applyBorder="1" applyAlignment="1">
      <alignment horizontal="left" vertical="top"/>
    </xf>
  </cellXfs>
  <cellStyles count="6">
    <cellStyle name="Comma" xfId="5" builtinId="3"/>
    <cellStyle name="Followed Hyperlink" xfId="4" builtinId="9" hidden="1"/>
    <cellStyle name="Hyperlink" xfId="3" builtinId="8"/>
    <cellStyle name="Normal" xfId="0" builtinId="0"/>
    <cellStyle name="Normal 2" xfId="2"/>
    <cellStyle name="Normal_Sheet1" xfId="1"/>
  </cellStyles>
  <dxfs count="121">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4081850062859789"/>
          <c:y val="7.0110135754561783E-3"/>
        </c:manualLayout>
      </c:layout>
      <c:overlay val="0"/>
    </c:title>
    <c:autoTitleDeleted val="0"/>
    <c:plotArea>
      <c:layout>
        <c:manualLayout>
          <c:layoutTarget val="inner"/>
          <c:xMode val="edge"/>
          <c:yMode val="edge"/>
          <c:x val="0.19526101562361101"/>
          <c:y val="0.193364933860879"/>
          <c:w val="0.59396656992089703"/>
          <c:h val="0.55412073490813696"/>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"$"#,##0</c:formatCode>
                <c:ptCount val="3"/>
                <c:pt idx="0">
                  <c:v>116000000</c:v>
                </c:pt>
                <c:pt idx="1">
                  <c:v>120000000</c:v>
                </c:pt>
                <c:pt idx="2">
                  <c:v>140000000</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"$"#,##0</c:formatCode>
                <c:ptCount val="3"/>
                <c:pt idx="0">
                  <c:v>10017226.088</c:v>
                </c:pt>
                <c:pt idx="1">
                  <c:v>4679634.42</c:v>
                </c:pt>
                <c:pt idx="2">
                  <c:v>5378622.8600000003</c:v>
                </c:pt>
              </c:numCache>
            </c:numRef>
          </c:val>
        </c:ser>
        <c:ser>
          <c:idx val="1"/>
          <c:order val="0"/>
          <c:tx>
            <c:strRef>
              <c:f>'Chart I - Financing'!$A$2</c:f>
              <c:strCache>
                <c:ptCount val="1"/>
                <c:pt idx="0">
                  <c:v>Partner Gov't</c:v>
                </c:pt>
              </c:strCache>
            </c:strRef>
          </c:tx>
          <c:cat>
            <c:numRef>
              <c:f>'Chart I - Financing'!$B$1:$E$1</c:f>
              <c:numCache>
                <c:formatCode>General</c:formatCode>
                <c:ptCount val="3"/>
                <c:pt idx="0">
                  <c:v>2011</c:v>
                </c:pt>
                <c:pt idx="1">
                  <c:v>2012</c:v>
                </c:pt>
                <c:pt idx="2">
                  <c:v>2013</c:v>
                </c:pt>
              </c:numCache>
            </c:numRef>
          </c:cat>
          <c:val>
            <c:numRef>
              <c:f>'Chart I - Financing'!$B$2:$E$2</c:f>
              <c:numCache>
                <c:formatCode>"$"#,##0.00</c:formatCode>
                <c:ptCount val="3"/>
                <c:pt idx="0">
                  <c:v>11721796</c:v>
                </c:pt>
                <c:pt idx="1">
                  <c:v>14095683.34</c:v>
                </c:pt>
                <c:pt idx="2">
                  <c:v>14025623.335999999</c:v>
                </c:pt>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"$"#,##0</c:formatCode>
                <c:ptCount val="3"/>
                <c:pt idx="0">
                  <c:v>24894720</c:v>
                </c:pt>
                <c:pt idx="1">
                  <c:v>24894720</c:v>
                </c:pt>
                <c:pt idx="2">
                  <c:v>24894720</c:v>
                </c:pt>
              </c:numCache>
            </c:numRef>
          </c:val>
        </c:ser>
        <c:dLbls>
          <c:showLegendKey val="0"/>
          <c:showVal val="0"/>
          <c:showCatName val="0"/>
          <c:showSerName val="0"/>
          <c:showPercent val="0"/>
          <c:showBubbleSize val="0"/>
        </c:dLbls>
        <c:axId val="151308928"/>
        <c:axId val="151307008"/>
      </c:areaChart>
      <c:valAx>
        <c:axId val="151307008"/>
        <c:scaling>
          <c:orientation val="minMax"/>
        </c:scaling>
        <c:delete val="0"/>
        <c:axPos val="l"/>
        <c:majorGridlines/>
        <c:numFmt formatCode="&quot;$&quot;#,##0" sourceLinked="1"/>
        <c:majorTickMark val="out"/>
        <c:minorTickMark val="none"/>
        <c:tickLblPos val="nextTo"/>
        <c:txPr>
          <a:bodyPr/>
          <a:lstStyle/>
          <a:p>
            <a:pPr>
              <a:defRPr sz="600"/>
            </a:pPr>
            <a:endParaRPr lang="en-US"/>
          </a:p>
        </c:txPr>
        <c:crossAx val="151308928"/>
        <c:crosses val="autoZero"/>
        <c:crossBetween val="midCat"/>
        <c:dispUnits>
          <c:builtInUnit val="millions"/>
          <c:dispUnitsLbl>
            <c:layout>
              <c:manualLayout>
                <c:xMode val="edge"/>
                <c:yMode val="edge"/>
                <c:x val="5.0586581089128564E-2"/>
                <c:y val="0.28267892350776724"/>
              </c:manualLayout>
            </c:layout>
            <c:tx>
              <c:rich>
                <a:bodyPr/>
                <a:lstStyle/>
                <a:p>
                  <a:pPr>
                    <a:defRPr sz="800" b="0"/>
                  </a:pPr>
                  <a:r>
                    <a:rPr lang="en-US" sz="800" b="0"/>
                    <a:t>USD</a:t>
                  </a:r>
                  <a:r>
                    <a:rPr lang="en-US" sz="800" b="0" baseline="0"/>
                    <a:t> </a:t>
                  </a:r>
                  <a:r>
                    <a:rPr lang="en-US" sz="800" b="0"/>
                    <a:t>Millions</a:t>
                  </a:r>
                </a:p>
              </c:rich>
            </c:tx>
          </c:dispUnitsLbl>
        </c:dispUnits>
      </c:valAx>
      <c:catAx>
        <c:axId val="151308928"/>
        <c:scaling>
          <c:orientation val="minMax"/>
        </c:scaling>
        <c:delete val="0"/>
        <c:axPos val="b"/>
        <c:numFmt formatCode="General" sourceLinked="1"/>
        <c:majorTickMark val="out"/>
        <c:minorTickMark val="none"/>
        <c:tickLblPos val="nextTo"/>
        <c:crossAx val="151307008"/>
        <c:crosses val="autoZero"/>
        <c:auto val="1"/>
        <c:lblAlgn val="ctr"/>
        <c:lblOffset val="100"/>
        <c:noMultiLvlLbl val="0"/>
      </c:catAx>
    </c:plotArea>
    <c:legend>
      <c:legendPos val="b"/>
      <c:layout>
        <c:manualLayout>
          <c:xMode val="edge"/>
          <c:yMode val="edge"/>
          <c:x val="4.9999822256980901E-2"/>
          <c:y val="0.88832614516150299"/>
          <c:w val="0.9"/>
          <c:h val="0.10497368733430899"/>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2254663674668999"/>
          <c:y val="1.3440748964245601E-2"/>
        </c:manualLayout>
      </c:layout>
      <c:overlay val="0"/>
    </c:title>
    <c:autoTitleDeleted val="0"/>
    <c:plotArea>
      <c:layout>
        <c:manualLayout>
          <c:layoutTarget val="inner"/>
          <c:xMode val="edge"/>
          <c:yMode val="edge"/>
          <c:x val="0.21463055420020799"/>
          <c:y val="0.19480351414406499"/>
          <c:w val="0.70967337102882"/>
          <c:h val="0.57755815005882905"/>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1780</c:v>
                </c:pt>
                <c:pt idx="1">
                  <c:v>1820</c:v>
                </c:pt>
                <c:pt idx="2">
                  <c:v>1810</c:v>
                </c:pt>
                <c:pt idx="3">
                  <c:v>1790</c:v>
                </c:pt>
                <c:pt idx="4">
                  <c:v>1850</c:v>
                </c:pt>
                <c:pt idx="5">
                  <c:v>1970</c:v>
                </c:pt>
                <c:pt idx="6">
                  <c:v>2130</c:v>
                </c:pt>
                <c:pt idx="7">
                  <c:v>2260</c:v>
                </c:pt>
                <c:pt idx="8">
                  <c:v>2340</c:v>
                </c:pt>
                <c:pt idx="9">
                  <c:v>2340</c:v>
                </c:pt>
                <c:pt idx="10">
                  <c:v>2250</c:v>
                </c:pt>
                <c:pt idx="11">
                  <c:v>2280</c:v>
                </c:pt>
                <c:pt idx="12">
                  <c:v>2250</c:v>
                </c:pt>
                <c:pt idx="13">
                  <c:v>2250</c:v>
                </c:pt>
                <c:pt idx="14">
                  <c:v>2330</c:v>
                </c:pt>
                <c:pt idx="15">
                  <c:v>2420</c:v>
                </c:pt>
                <c:pt idx="16">
                  <c:v>2490</c:v>
                </c:pt>
                <c:pt idx="17">
                  <c:v>2560</c:v>
                </c:pt>
                <c:pt idx="18">
                  <c:v>2640</c:v>
                </c:pt>
                <c:pt idx="19">
                  <c:v>2690</c:v>
                </c:pt>
                <c:pt idx="20">
                  <c:v>2730</c:v>
                </c:pt>
                <c:pt idx="21">
                  <c:v>2600</c:v>
                </c:pt>
                <c:pt idx="22">
                  <c:v>2880</c:v>
                </c:pt>
              </c:numCache>
            </c:numRef>
          </c:val>
          <c:smooth val="0"/>
        </c:ser>
        <c:dLbls>
          <c:showLegendKey val="0"/>
          <c:showVal val="0"/>
          <c:showCatName val="0"/>
          <c:showSerName val="0"/>
          <c:showPercent val="0"/>
          <c:showBubbleSize val="0"/>
        </c:dLbls>
        <c:marker val="1"/>
        <c:smooth val="0"/>
        <c:axId val="172959616"/>
        <c:axId val="175534080"/>
      </c:lineChart>
      <c:catAx>
        <c:axId val="172959616"/>
        <c:scaling>
          <c:orientation val="minMax"/>
        </c:scaling>
        <c:delete val="0"/>
        <c:axPos val="b"/>
        <c:numFmt formatCode="General" sourceLinked="1"/>
        <c:majorTickMark val="out"/>
        <c:minorTickMark val="none"/>
        <c:tickLblPos val="nextTo"/>
        <c:txPr>
          <a:bodyPr rot="0"/>
          <a:lstStyle/>
          <a:p>
            <a:pPr>
              <a:defRPr sz="800"/>
            </a:pPr>
            <a:endParaRPr lang="en-US"/>
          </a:p>
        </c:txPr>
        <c:crossAx val="175534080"/>
        <c:crosses val="autoZero"/>
        <c:auto val="1"/>
        <c:lblAlgn val="ctr"/>
        <c:lblOffset val="100"/>
        <c:tickLblSkip val="4"/>
        <c:tickMarkSkip val="2"/>
        <c:noMultiLvlLbl val="0"/>
      </c:catAx>
      <c:valAx>
        <c:axId val="175534080"/>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7295961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3"/>
          <c:y val="6.15384615384615E-2"/>
        </c:manualLayout>
      </c:layout>
      <c:overlay val="0"/>
    </c:title>
    <c:autoTitleDeleted val="0"/>
    <c:plotArea>
      <c:layout>
        <c:manualLayout>
          <c:layoutTarget val="inner"/>
          <c:xMode val="edge"/>
          <c:yMode val="edge"/>
          <c:x val="0.178386488390197"/>
          <c:y val="0.19595342889831099"/>
          <c:w val="0.65975491388499996"/>
          <c:h val="0.51837243421495405"/>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3.4</c:v>
                </c:pt>
                <c:pt idx="1">
                  <c:v>3.9</c:v>
                </c:pt>
                <c:pt idx="2">
                  <c:v>4.5</c:v>
                </c:pt>
                <c:pt idx="3">
                  <c:v>5</c:v>
                </c:pt>
                <c:pt idx="4">
                  <c:v>5.5</c:v>
                </c:pt>
                <c:pt idx="5">
                  <c:v>6</c:v>
                </c:pt>
                <c:pt idx="6">
                  <c:v>6.4</c:v>
                </c:pt>
                <c:pt idx="7">
                  <c:v>6.7</c:v>
                </c:pt>
                <c:pt idx="8">
                  <c:v>6.8</c:v>
                </c:pt>
                <c:pt idx="9">
                  <c:v>6.9</c:v>
                </c:pt>
                <c:pt idx="10">
                  <c:v>6.8</c:v>
                </c:pt>
                <c:pt idx="11">
                  <c:v>6.6</c:v>
                </c:pt>
                <c:pt idx="12">
                  <c:v>6.3</c:v>
                </c:pt>
                <c:pt idx="13">
                  <c:v>6</c:v>
                </c:pt>
                <c:pt idx="14">
                  <c:v>5.6</c:v>
                </c:pt>
                <c:pt idx="15">
                  <c:v>5.0999999999999996</c:v>
                </c:pt>
                <c:pt idx="16">
                  <c:v>4.7</c:v>
                </c:pt>
                <c:pt idx="17">
                  <c:v>4.3</c:v>
                </c:pt>
                <c:pt idx="18">
                  <c:v>3.9</c:v>
                </c:pt>
                <c:pt idx="19">
                  <c:v>3.6</c:v>
                </c:pt>
                <c:pt idx="20">
                  <c:v>3.3</c:v>
                </c:pt>
                <c:pt idx="21">
                  <c:v>3</c:v>
                </c:pt>
                <c:pt idx="22">
                  <c:v>2.8</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0.82</c:v>
                </c:pt>
                <c:pt idx="1">
                  <c:v>0.9</c:v>
                </c:pt>
                <c:pt idx="2">
                  <c:v>0.96</c:v>
                </c:pt>
                <c:pt idx="3">
                  <c:v>1.01</c:v>
                </c:pt>
                <c:pt idx="4">
                  <c:v>1.03</c:v>
                </c:pt>
                <c:pt idx="5">
                  <c:v>1.03</c:v>
                </c:pt>
                <c:pt idx="6">
                  <c:v>1.03</c:v>
                </c:pt>
                <c:pt idx="7">
                  <c:v>1</c:v>
                </c:pt>
                <c:pt idx="8">
                  <c:v>0.9</c:v>
                </c:pt>
                <c:pt idx="9">
                  <c:v>0.81</c:v>
                </c:pt>
                <c:pt idx="10">
                  <c:v>0.71</c:v>
                </c:pt>
                <c:pt idx="11">
                  <c:v>0.6</c:v>
                </c:pt>
                <c:pt idx="12">
                  <c:v>0.49</c:v>
                </c:pt>
                <c:pt idx="13">
                  <c:v>0.4</c:v>
                </c:pt>
                <c:pt idx="14">
                  <c:v>0.32</c:v>
                </c:pt>
                <c:pt idx="15">
                  <c:v>0.24</c:v>
                </c:pt>
                <c:pt idx="16">
                  <c:v>0.18</c:v>
                </c:pt>
                <c:pt idx="17">
                  <c:v>0.14000000000000001</c:v>
                </c:pt>
                <c:pt idx="18">
                  <c:v>0.12</c:v>
                </c:pt>
                <c:pt idx="19">
                  <c:v>0.13</c:v>
                </c:pt>
                <c:pt idx="20">
                  <c:v>0.14000000000000001</c:v>
                </c:pt>
                <c:pt idx="21">
                  <c:v>0.14000000000000001</c:v>
                </c:pt>
                <c:pt idx="22">
                  <c:v>0.15</c:v>
                </c:pt>
              </c:numCache>
            </c:numRef>
          </c:val>
          <c:smooth val="0"/>
        </c:ser>
        <c:dLbls>
          <c:showLegendKey val="0"/>
          <c:showVal val="0"/>
          <c:showCatName val="0"/>
          <c:showSerName val="0"/>
          <c:showPercent val="0"/>
          <c:showBubbleSize val="0"/>
        </c:dLbls>
        <c:marker val="1"/>
        <c:smooth val="0"/>
        <c:axId val="184503680"/>
        <c:axId val="201332224"/>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220000</c:v>
                </c:pt>
                <c:pt idx="1">
                  <c:v>260000</c:v>
                </c:pt>
                <c:pt idx="2">
                  <c:v>310000</c:v>
                </c:pt>
                <c:pt idx="3">
                  <c:v>370000</c:v>
                </c:pt>
                <c:pt idx="4">
                  <c:v>420000</c:v>
                </c:pt>
                <c:pt idx="5">
                  <c:v>470000</c:v>
                </c:pt>
                <c:pt idx="6">
                  <c:v>520000</c:v>
                </c:pt>
                <c:pt idx="7">
                  <c:v>570000</c:v>
                </c:pt>
                <c:pt idx="8">
                  <c:v>600000</c:v>
                </c:pt>
                <c:pt idx="9">
                  <c:v>630000</c:v>
                </c:pt>
                <c:pt idx="10">
                  <c:v>640000</c:v>
                </c:pt>
                <c:pt idx="11">
                  <c:v>630000</c:v>
                </c:pt>
                <c:pt idx="12">
                  <c:v>620000</c:v>
                </c:pt>
                <c:pt idx="13">
                  <c:v>600000</c:v>
                </c:pt>
                <c:pt idx="14">
                  <c:v>580000</c:v>
                </c:pt>
                <c:pt idx="15">
                  <c:v>550000</c:v>
                </c:pt>
                <c:pt idx="16">
                  <c:v>520000</c:v>
                </c:pt>
                <c:pt idx="17">
                  <c:v>490000</c:v>
                </c:pt>
                <c:pt idx="18">
                  <c:v>460000</c:v>
                </c:pt>
                <c:pt idx="19">
                  <c:v>440000</c:v>
                </c:pt>
                <c:pt idx="20">
                  <c:v>420000</c:v>
                </c:pt>
                <c:pt idx="21">
                  <c:v>400000</c:v>
                </c:pt>
                <c:pt idx="22">
                  <c:v>380000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formatCode="General">
                  <c:v>9300</c:v>
                </c:pt>
                <c:pt idx="1">
                  <c:v>12000</c:v>
                </c:pt>
                <c:pt idx="2">
                  <c:v>15000</c:v>
                </c:pt>
                <c:pt idx="3">
                  <c:v>19000</c:v>
                </c:pt>
                <c:pt idx="4">
                  <c:v>23000</c:v>
                </c:pt>
                <c:pt idx="5">
                  <c:v>27000</c:v>
                </c:pt>
                <c:pt idx="6">
                  <c:v>32000</c:v>
                </c:pt>
                <c:pt idx="7">
                  <c:v>37000</c:v>
                </c:pt>
                <c:pt idx="8">
                  <c:v>41000</c:v>
                </c:pt>
                <c:pt idx="9">
                  <c:v>45000</c:v>
                </c:pt>
                <c:pt idx="10">
                  <c:v>49000</c:v>
                </c:pt>
                <c:pt idx="11">
                  <c:v>51000</c:v>
                </c:pt>
                <c:pt idx="12">
                  <c:v>53000</c:v>
                </c:pt>
                <c:pt idx="13">
                  <c:v>54000</c:v>
                </c:pt>
                <c:pt idx="14">
                  <c:v>54000</c:v>
                </c:pt>
                <c:pt idx="15">
                  <c:v>53000</c:v>
                </c:pt>
                <c:pt idx="16">
                  <c:v>47000</c:v>
                </c:pt>
                <c:pt idx="17">
                  <c:v>44000</c:v>
                </c:pt>
                <c:pt idx="18">
                  <c:v>41000</c:v>
                </c:pt>
                <c:pt idx="19">
                  <c:v>37000</c:v>
                </c:pt>
                <c:pt idx="20">
                  <c:v>36000</c:v>
                </c:pt>
                <c:pt idx="21">
                  <c:v>35000</c:v>
                </c:pt>
                <c:pt idx="22">
                  <c:v>32000</c:v>
                </c:pt>
              </c:numCache>
            </c:numRef>
          </c:val>
          <c:smooth val="0"/>
        </c:ser>
        <c:dLbls>
          <c:showLegendKey val="0"/>
          <c:showVal val="0"/>
          <c:showCatName val="0"/>
          <c:showSerName val="0"/>
          <c:showPercent val="0"/>
          <c:showBubbleSize val="0"/>
        </c:dLbls>
        <c:marker val="1"/>
        <c:smooth val="0"/>
        <c:axId val="201644672"/>
        <c:axId val="201641984"/>
      </c:lineChart>
      <c:catAx>
        <c:axId val="184503680"/>
        <c:scaling>
          <c:orientation val="minMax"/>
        </c:scaling>
        <c:delete val="0"/>
        <c:axPos val="b"/>
        <c:numFmt formatCode="General" sourceLinked="1"/>
        <c:majorTickMark val="out"/>
        <c:minorTickMark val="none"/>
        <c:tickLblPos val="nextTo"/>
        <c:txPr>
          <a:bodyPr/>
          <a:lstStyle/>
          <a:p>
            <a:pPr>
              <a:defRPr sz="800"/>
            </a:pPr>
            <a:endParaRPr lang="en-US"/>
          </a:p>
        </c:txPr>
        <c:crossAx val="201332224"/>
        <c:crosses val="autoZero"/>
        <c:auto val="1"/>
        <c:lblAlgn val="ctr"/>
        <c:lblOffset val="100"/>
        <c:tickLblSkip val="4"/>
        <c:noMultiLvlLbl val="0"/>
      </c:catAx>
      <c:valAx>
        <c:axId val="201332224"/>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799E-2"/>
              <c:y val="0.172590349283263"/>
            </c:manualLayout>
          </c:layout>
          <c:overlay val="0"/>
        </c:title>
        <c:numFmt formatCode="General" sourceLinked="1"/>
        <c:majorTickMark val="out"/>
        <c:minorTickMark val="none"/>
        <c:tickLblPos val="nextTo"/>
        <c:txPr>
          <a:bodyPr/>
          <a:lstStyle/>
          <a:p>
            <a:pPr>
              <a:defRPr sz="800"/>
            </a:pPr>
            <a:endParaRPr lang="en-US"/>
          </a:p>
        </c:txPr>
        <c:crossAx val="184503680"/>
        <c:crosses val="autoZero"/>
        <c:crossBetween val="between"/>
      </c:valAx>
      <c:valAx>
        <c:axId val="201641984"/>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497"/>
              <c:y val="0.15892419020509099"/>
            </c:manualLayout>
          </c:layout>
          <c:overlay val="0"/>
        </c:title>
        <c:numFmt formatCode="@" sourceLinked="1"/>
        <c:majorTickMark val="out"/>
        <c:minorTickMark val="none"/>
        <c:tickLblPos val="nextTo"/>
        <c:txPr>
          <a:bodyPr/>
          <a:lstStyle/>
          <a:p>
            <a:pPr>
              <a:defRPr sz="800"/>
            </a:pPr>
            <a:endParaRPr lang="en-US"/>
          </a:p>
        </c:txPr>
        <c:crossAx val="201644672"/>
        <c:crosses val="max"/>
        <c:crossBetween val="between"/>
        <c:dispUnits>
          <c:builtInUnit val="thousands"/>
        </c:dispUnits>
      </c:valAx>
      <c:catAx>
        <c:axId val="201644672"/>
        <c:scaling>
          <c:orientation val="minMax"/>
        </c:scaling>
        <c:delete val="1"/>
        <c:axPos val="b"/>
        <c:numFmt formatCode="General" sourceLinked="1"/>
        <c:majorTickMark val="out"/>
        <c:minorTickMark val="none"/>
        <c:tickLblPos val="nextTo"/>
        <c:crossAx val="201641984"/>
        <c:crosses val="autoZero"/>
        <c:auto val="1"/>
        <c:lblAlgn val="ctr"/>
        <c:lblOffset val="100"/>
        <c:noMultiLvlLbl val="0"/>
      </c:catAx>
    </c:plotArea>
    <c:legend>
      <c:legendPos val="b"/>
      <c:layout>
        <c:manualLayout>
          <c:xMode val="edge"/>
          <c:yMode val="edge"/>
          <c:x val="0.119716645126051"/>
          <c:y val="0.814624302328949"/>
          <c:w val="0.83263816672264801"/>
          <c:h val="0.185375697671051"/>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7"/>
          <c:y val="3.7408473287842699E-2"/>
        </c:manualLayout>
      </c:layout>
      <c:overlay val="0"/>
    </c:title>
    <c:autoTitleDeleted val="0"/>
    <c:plotArea>
      <c:layout>
        <c:manualLayout>
          <c:layoutTarget val="inner"/>
          <c:xMode val="edge"/>
          <c:yMode val="edge"/>
          <c:x val="0.18646349488004099"/>
          <c:y val="0.17206572743595"/>
          <c:w val="0.65559897970500203"/>
          <c:h val="0.62365159159071504"/>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12115806</c:v>
                </c:pt>
                <c:pt idx="1">
                  <c:v>12530078</c:v>
                </c:pt>
                <c:pt idx="2">
                  <c:v>12950995</c:v>
                </c:pt>
                <c:pt idx="3">
                  <c:v>13375363</c:v>
                </c:pt>
                <c:pt idx="4">
                  <c:v>13798862</c:v>
                </c:pt>
                <c:pt idx="5">
                  <c:v>14217430</c:v>
                </c:pt>
                <c:pt idx="6">
                  <c:v>14632391</c:v>
                </c:pt>
                <c:pt idx="7">
                  <c:v>15042149</c:v>
                </c:pt>
                <c:pt idx="8">
                  <c:v>15436470</c:v>
                </c:pt>
                <c:pt idx="9">
                  <c:v>15802248</c:v>
                </c:pt>
                <c:pt idx="10">
                  <c:v>16131332</c:v>
                </c:pt>
                <c:pt idx="11">
                  <c:v>16420173</c:v>
                </c:pt>
                <c:pt idx="12">
                  <c:v>16674987</c:v>
                </c:pt>
                <c:pt idx="13">
                  <c:v>16909801</c:v>
                </c:pt>
                <c:pt idx="14">
                  <c:v>17144325</c:v>
                </c:pt>
                <c:pt idx="15">
                  <c:v>17393994</c:v>
                </c:pt>
                <c:pt idx="16">
                  <c:v>17662417</c:v>
                </c:pt>
                <c:pt idx="17">
                  <c:v>17949061</c:v>
                </c:pt>
                <c:pt idx="18">
                  <c:v>18260044</c:v>
                </c:pt>
                <c:pt idx="19">
                  <c:v>18601342</c:v>
                </c:pt>
                <c:pt idx="20">
                  <c:v>18976588</c:v>
                </c:pt>
                <c:pt idx="21">
                  <c:v>19389954</c:v>
                </c:pt>
                <c:pt idx="22">
                  <c:v>19839750</c:v>
                </c:pt>
                <c:pt idx="23">
                  <c:v>20316086</c:v>
                </c:pt>
              </c:numCache>
            </c:numRef>
          </c:val>
          <c:smooth val="0"/>
        </c:ser>
        <c:dLbls>
          <c:showLegendKey val="0"/>
          <c:showVal val="0"/>
          <c:showCatName val="0"/>
          <c:showSerName val="0"/>
          <c:showPercent val="0"/>
          <c:showBubbleSize val="0"/>
        </c:dLbls>
        <c:marker val="1"/>
        <c:smooth val="0"/>
        <c:axId val="212932864"/>
        <c:axId val="215093248"/>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3.3971636423095002</c:v>
                </c:pt>
                <c:pt idx="1">
                  <c:v>3.3621112796768902</c:v>
                </c:pt>
                <c:pt idx="2">
                  <c:v>3.3040625222344202</c:v>
                </c:pt>
                <c:pt idx="3">
                  <c:v>3.2241813429896098</c:v>
                </c:pt>
                <c:pt idx="4">
                  <c:v>3.11716923940216</c:v>
                </c:pt>
                <c:pt idx="5">
                  <c:v>2.9882551682218499</c:v>
                </c:pt>
                <c:pt idx="6">
                  <c:v>2.8768956307190399</c:v>
                </c:pt>
                <c:pt idx="7">
                  <c:v>2.7618560968682502</c:v>
                </c:pt>
                <c:pt idx="8">
                  <c:v>2.5876697561690101</c:v>
                </c:pt>
                <c:pt idx="9">
                  <c:v>2.34193168788094</c:v>
                </c:pt>
                <c:pt idx="10">
                  <c:v>2.0611259379602398</c:v>
                </c:pt>
                <c:pt idx="11">
                  <c:v>1.7747172127656801</c:v>
                </c:pt>
                <c:pt idx="12">
                  <c:v>1.5399172290618801</c:v>
                </c:pt>
                <c:pt idx="13">
                  <c:v>1.3983582465548301</c:v>
                </c:pt>
                <c:pt idx="14">
                  <c:v>1.37738204043846</c:v>
                </c:pt>
                <c:pt idx="15">
                  <c:v>1.44577591598591</c:v>
                </c:pt>
                <c:pt idx="16">
                  <c:v>1.5314074557109301</c:v>
                </c:pt>
                <c:pt idx="17">
                  <c:v>1.60987528101628</c:v>
                </c:pt>
                <c:pt idx="18">
                  <c:v>1.7177483214220699</c:v>
                </c:pt>
                <c:pt idx="19">
                  <c:v>1.8518443851591699</c:v>
                </c:pt>
                <c:pt idx="20">
                  <c:v>1.99722801904528</c:v>
                </c:pt>
                <c:pt idx="21">
                  <c:v>2.1549088050343501</c:v>
                </c:pt>
                <c:pt idx="22">
                  <c:v>2.2932404076022999</c:v>
                </c:pt>
                <c:pt idx="23">
                  <c:v>2.37254850759098</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6.3559999999999999</c:v>
                </c:pt>
                <c:pt idx="1">
                  <c:v>6.2320000000000002</c:v>
                </c:pt>
                <c:pt idx="2">
                  <c:v>6.1139999999999999</c:v>
                </c:pt>
                <c:pt idx="3">
                  <c:v>6.0049999999999999</c:v>
                </c:pt>
                <c:pt idx="4">
                  <c:v>5.9039999999999999</c:v>
                </c:pt>
                <c:pt idx="5">
                  <c:v>5.81</c:v>
                </c:pt>
                <c:pt idx="6">
                  <c:v>5.72</c:v>
                </c:pt>
                <c:pt idx="7">
                  <c:v>5.633</c:v>
                </c:pt>
                <c:pt idx="8">
                  <c:v>5.5469999999999997</c:v>
                </c:pt>
                <c:pt idx="9">
                  <c:v>5.46</c:v>
                </c:pt>
                <c:pt idx="10">
                  <c:v>5.375</c:v>
                </c:pt>
                <c:pt idx="11">
                  <c:v>5.2889999999999997</c:v>
                </c:pt>
                <c:pt idx="12">
                  <c:v>5.2069999999999999</c:v>
                </c:pt>
                <c:pt idx="13">
                  <c:v>5.13</c:v>
                </c:pt>
                <c:pt idx="14">
                  <c:v>5.0599999999999996</c:v>
                </c:pt>
                <c:pt idx="15">
                  <c:v>5</c:v>
                </c:pt>
                <c:pt idx="16">
                  <c:v>4.9560000000000004</c:v>
                </c:pt>
                <c:pt idx="17">
                  <c:v>4.9279999999999999</c:v>
                </c:pt>
                <c:pt idx="18">
                  <c:v>4.9130000000000003</c:v>
                </c:pt>
                <c:pt idx="19">
                  <c:v>4.9089999999999998</c:v>
                </c:pt>
                <c:pt idx="20">
                  <c:v>4.91</c:v>
                </c:pt>
                <c:pt idx="21">
                  <c:v>4.907</c:v>
                </c:pt>
                <c:pt idx="22">
                  <c:v>4.8940000000000001</c:v>
                </c:pt>
              </c:numCache>
            </c:numRef>
          </c:val>
          <c:smooth val="0"/>
        </c:ser>
        <c:dLbls>
          <c:showLegendKey val="0"/>
          <c:showVal val="0"/>
          <c:showCatName val="0"/>
          <c:showSerName val="0"/>
          <c:showPercent val="0"/>
          <c:showBubbleSize val="0"/>
        </c:dLbls>
        <c:marker val="1"/>
        <c:smooth val="0"/>
        <c:axId val="215255680"/>
        <c:axId val="215095552"/>
      </c:lineChart>
      <c:catAx>
        <c:axId val="212932864"/>
        <c:scaling>
          <c:orientation val="minMax"/>
        </c:scaling>
        <c:delete val="0"/>
        <c:axPos val="b"/>
        <c:majorTickMark val="out"/>
        <c:minorTickMark val="none"/>
        <c:tickLblPos val="nextTo"/>
        <c:txPr>
          <a:bodyPr/>
          <a:lstStyle/>
          <a:p>
            <a:pPr>
              <a:defRPr sz="800"/>
            </a:pPr>
            <a:endParaRPr lang="en-US"/>
          </a:p>
        </c:txPr>
        <c:crossAx val="215093248"/>
        <c:crosses val="autoZero"/>
        <c:auto val="1"/>
        <c:lblAlgn val="ctr"/>
        <c:lblOffset val="100"/>
        <c:tickLblSkip val="4"/>
        <c:noMultiLvlLbl val="0"/>
      </c:catAx>
      <c:valAx>
        <c:axId val="215093248"/>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403E-2"/>
              <c:y val="0.27954729733447498"/>
            </c:manualLayout>
          </c:layout>
          <c:overlay val="0"/>
        </c:title>
        <c:numFmt formatCode="General" sourceLinked="1"/>
        <c:majorTickMark val="out"/>
        <c:minorTickMark val="none"/>
        <c:tickLblPos val="nextTo"/>
        <c:txPr>
          <a:bodyPr/>
          <a:lstStyle/>
          <a:p>
            <a:pPr>
              <a:defRPr sz="800"/>
            </a:pPr>
            <a:endParaRPr lang="en-US"/>
          </a:p>
        </c:txPr>
        <c:crossAx val="212932864"/>
        <c:crosses val="autoZero"/>
        <c:crossBetween val="between"/>
        <c:dispUnits>
          <c:builtInUnit val="millions"/>
        </c:dispUnits>
      </c:valAx>
      <c:valAx>
        <c:axId val="215095552"/>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704"/>
              <c:y val="0.166941017553591"/>
            </c:manualLayout>
          </c:layout>
          <c:overlay val="0"/>
        </c:title>
        <c:numFmt formatCode="General" sourceLinked="1"/>
        <c:majorTickMark val="out"/>
        <c:minorTickMark val="none"/>
        <c:tickLblPos val="nextTo"/>
        <c:txPr>
          <a:bodyPr/>
          <a:lstStyle/>
          <a:p>
            <a:pPr>
              <a:defRPr sz="800"/>
            </a:pPr>
            <a:endParaRPr lang="en-US"/>
          </a:p>
        </c:txPr>
        <c:crossAx val="215255680"/>
        <c:crosses val="max"/>
        <c:crossBetween val="between"/>
        <c:majorUnit val="2"/>
      </c:valAx>
      <c:catAx>
        <c:axId val="215255680"/>
        <c:scaling>
          <c:orientation val="minMax"/>
        </c:scaling>
        <c:delete val="1"/>
        <c:axPos val="b"/>
        <c:majorTickMark val="out"/>
        <c:minorTickMark val="none"/>
        <c:tickLblPos val="nextTo"/>
        <c:crossAx val="215095552"/>
        <c:crosses val="autoZero"/>
        <c:auto val="1"/>
        <c:lblAlgn val="ctr"/>
        <c:lblOffset val="100"/>
        <c:noMultiLvlLbl val="0"/>
      </c:catAx>
    </c:plotArea>
    <c:legend>
      <c:legendPos val="b"/>
      <c:layout>
        <c:manualLayout>
          <c:xMode val="edge"/>
          <c:yMode val="edge"/>
          <c:x val="0"/>
          <c:y val="0.89581162469459596"/>
          <c:w val="0.99554814605829001"/>
          <c:h val="0.10418837530540501"/>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a:t>
            </a:r>
            <a:r>
              <a:rPr lang="en-US" sz="1000" baseline="0"/>
              <a:t> and Treatment </a:t>
            </a:r>
            <a:r>
              <a:rPr lang="en-US" sz="1000"/>
              <a:t>Cascade</a:t>
            </a:r>
          </a:p>
        </c:rich>
      </c:tx>
      <c:layout>
        <c:manualLayout>
          <c:xMode val="edge"/>
          <c:yMode val="edge"/>
          <c:x val="0.25231351015333608"/>
          <c:y val="4.8484848484848485E-2"/>
        </c:manualLayout>
      </c:layout>
      <c:overlay val="0"/>
    </c:title>
    <c:autoTitleDeleted val="0"/>
    <c:plotArea>
      <c:layout>
        <c:manualLayout>
          <c:layoutTarget val="inner"/>
          <c:xMode val="edge"/>
          <c:yMode val="edge"/>
          <c:x val="0.19037414440841999"/>
          <c:y val="0.25191079185277299"/>
          <c:w val="0.78783936321685299"/>
          <c:h val="0.50554128102408302"/>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370000</c:v>
                </c:pt>
                <c:pt idx="2">
                  <c:v>112920</c:v>
                </c:pt>
              </c:numCache>
            </c:numRef>
          </c:val>
        </c:ser>
        <c:dLbls>
          <c:showLegendKey val="0"/>
          <c:showVal val="0"/>
          <c:showCatName val="0"/>
          <c:showSerName val="0"/>
          <c:showPercent val="0"/>
          <c:showBubbleSize val="0"/>
        </c:dLbls>
        <c:gapWidth val="150"/>
        <c:axId val="234977920"/>
        <c:axId val="252350848"/>
      </c:barChart>
      <c:catAx>
        <c:axId val="234977920"/>
        <c:scaling>
          <c:orientation val="minMax"/>
        </c:scaling>
        <c:delete val="0"/>
        <c:axPos val="b"/>
        <c:majorTickMark val="out"/>
        <c:minorTickMark val="none"/>
        <c:tickLblPos val="nextTo"/>
        <c:txPr>
          <a:bodyPr rot="0"/>
          <a:lstStyle/>
          <a:p>
            <a:pPr>
              <a:defRPr sz="800"/>
            </a:pPr>
            <a:endParaRPr lang="en-US"/>
          </a:p>
        </c:txPr>
        <c:crossAx val="252350848"/>
        <c:crosses val="autoZero"/>
        <c:auto val="1"/>
        <c:lblAlgn val="ctr"/>
        <c:lblOffset val="100"/>
        <c:noMultiLvlLbl val="0"/>
      </c:catAx>
      <c:valAx>
        <c:axId val="252350848"/>
        <c:scaling>
          <c:orientation val="minMax"/>
        </c:scaling>
        <c:delete val="0"/>
        <c:axPos val="l"/>
        <c:majorGridlines/>
        <c:numFmt formatCode="#,##0" sourceLinked="1"/>
        <c:majorTickMark val="out"/>
        <c:minorTickMark val="none"/>
        <c:tickLblPos val="nextTo"/>
        <c:txPr>
          <a:bodyPr/>
          <a:lstStyle/>
          <a:p>
            <a:pPr>
              <a:defRPr sz="800"/>
            </a:pPr>
            <a:endParaRPr lang="en-US"/>
          </a:p>
        </c:txPr>
        <c:crossAx val="234977920"/>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801"/>
          <c:y val="3.9305190660599898E-2"/>
        </c:manualLayout>
      </c:layout>
      <c:overlay val="0"/>
    </c:title>
    <c:autoTitleDeleted val="0"/>
    <c:plotArea>
      <c:layout>
        <c:manualLayout>
          <c:layoutTarget val="inner"/>
          <c:xMode val="edge"/>
          <c:yMode val="edge"/>
          <c:x val="0.193516310461192"/>
          <c:y val="0.17482125079192701"/>
          <c:w val="0.57137870266216795"/>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-6.8005765692901801E-2</c:v>
                </c:pt>
                <c:pt idx="1">
                  <c:v>-6.4466915212059023E-2</c:v>
                </c:pt>
                <c:pt idx="2">
                  <c:v>-6.1286505788341647E-2</c:v>
                </c:pt>
                <c:pt idx="3">
                  <c:v>-5.5726905552969733E-2</c:v>
                </c:pt>
                <c:pt idx="4">
                  <c:v>-4.9989310228546656E-2</c:v>
                </c:pt>
                <c:pt idx="5">
                  <c:v>-4.3898788324800118E-2</c:v>
                </c:pt>
                <c:pt idx="6">
                  <c:v>-3.6482078275386458E-2</c:v>
                </c:pt>
                <c:pt idx="7">
                  <c:v>-3.1200871637618279E-2</c:v>
                </c:pt>
                <c:pt idx="8">
                  <c:v>-2.5576673233709477E-2</c:v>
                </c:pt>
                <c:pt idx="9">
                  <c:v>-1.9621474864594406E-2</c:v>
                </c:pt>
                <c:pt idx="10">
                  <c:v>-1.2356719314611681E-2</c:v>
                </c:pt>
                <c:pt idx="11">
                  <c:v>-1.1732926837541078E-2</c:v>
                </c:pt>
                <c:pt idx="12">
                  <c:v>-9.8900846406694051E-3</c:v>
                </c:pt>
                <c:pt idx="13">
                  <c:v>-7.2447546265265199E-3</c:v>
                </c:pt>
                <c:pt idx="14">
                  <c:v>-4.5430543948528036E-3</c:v>
                </c:pt>
                <c:pt idx="15">
                  <c:v>-2.5308389512075941E-3</c:v>
                </c:pt>
                <c:pt idx="16">
                  <c:v>-1.486676955981994E-3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6.6811093466241006E-2</c:v>
                </c:pt>
                <c:pt idx="1">
                  <c:v>6.340445915555401E-2</c:v>
                </c:pt>
                <c:pt idx="2">
                  <c:v>6.0311493594124369E-2</c:v>
                </c:pt>
                <c:pt idx="3">
                  <c:v>5.4780034701821023E-2</c:v>
                </c:pt>
                <c:pt idx="4">
                  <c:v>4.9303370461962245E-2</c:v>
                </c:pt>
                <c:pt idx="5">
                  <c:v>4.33497038922366E-2</c:v>
                </c:pt>
                <c:pt idx="6">
                  <c:v>3.53983958559137E-2</c:v>
                </c:pt>
                <c:pt idx="7">
                  <c:v>2.8989959930316257E-2</c:v>
                </c:pt>
                <c:pt idx="8">
                  <c:v>2.340939592615764E-2</c:v>
                </c:pt>
                <c:pt idx="9">
                  <c:v>1.8381505141703478E-2</c:v>
                </c:pt>
                <c:pt idx="10">
                  <c:v>1.1441097171007239E-2</c:v>
                </c:pt>
                <c:pt idx="11">
                  <c:v>1.1492565630491912E-2</c:v>
                </c:pt>
                <c:pt idx="12">
                  <c:v>1.009324500540397E-2</c:v>
                </c:pt>
                <c:pt idx="13">
                  <c:v>7.5747479807054549E-3</c:v>
                </c:pt>
                <c:pt idx="14">
                  <c:v>4.8303324289152077E-3</c:v>
                </c:pt>
                <c:pt idx="15">
                  <c:v>2.7472603220848927E-3</c:v>
                </c:pt>
                <c:pt idx="16">
                  <c:v>1.6409948030423286E-3</c:v>
                </c:pt>
              </c:numCache>
            </c:numRef>
          </c:val>
        </c:ser>
        <c:dLbls>
          <c:showLegendKey val="0"/>
          <c:showVal val="0"/>
          <c:showCatName val="0"/>
          <c:showSerName val="0"/>
          <c:showPercent val="0"/>
          <c:showBubbleSize val="0"/>
        </c:dLbls>
        <c:gapWidth val="0"/>
        <c:overlap val="100"/>
        <c:axId val="322710912"/>
        <c:axId val="363235200"/>
      </c:barChart>
      <c:catAx>
        <c:axId val="322710912"/>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363235200"/>
        <c:crosses val="autoZero"/>
        <c:auto val="1"/>
        <c:lblAlgn val="ctr"/>
        <c:lblOffset val="100"/>
        <c:tickLblSkip val="1"/>
        <c:noMultiLvlLbl val="0"/>
      </c:catAx>
      <c:valAx>
        <c:axId val="363235200"/>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01"/>
              <c:y val="0.92089057833288102"/>
            </c:manualLayout>
          </c:layout>
          <c:overlay val="0"/>
        </c:title>
        <c:numFmt formatCode="0.0%;0.0%" sourceLinked="0"/>
        <c:majorTickMark val="out"/>
        <c:minorTickMark val="out"/>
        <c:tickLblPos val="nextTo"/>
        <c:crossAx val="322710912"/>
        <c:crosses val="autoZero"/>
        <c:crossBetween val="between"/>
        <c:minorUnit val="0.05"/>
      </c:valAx>
      <c:spPr>
        <a:noFill/>
        <a:ln w="25400">
          <a:noFill/>
        </a:ln>
      </c:spPr>
    </c:plotArea>
    <c:legend>
      <c:legendPos val="r"/>
      <c:layout>
        <c:manualLayout>
          <c:xMode val="edge"/>
          <c:yMode val="edge"/>
          <c:x val="0.79393100862392196"/>
          <c:y val="0.48587523743765898"/>
          <c:w val="0.20606899137607801"/>
          <c:h val="0.18791391705721899"/>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3.4</c:v>
                </c:pt>
                <c:pt idx="1">
                  <c:v>3.9</c:v>
                </c:pt>
                <c:pt idx="2">
                  <c:v>4.5</c:v>
                </c:pt>
                <c:pt idx="3">
                  <c:v>5</c:v>
                </c:pt>
                <c:pt idx="4">
                  <c:v>5.5</c:v>
                </c:pt>
                <c:pt idx="5">
                  <c:v>6</c:v>
                </c:pt>
                <c:pt idx="6">
                  <c:v>6.4</c:v>
                </c:pt>
                <c:pt idx="7">
                  <c:v>6.7</c:v>
                </c:pt>
                <c:pt idx="8">
                  <c:v>6.8</c:v>
                </c:pt>
                <c:pt idx="9">
                  <c:v>6.9</c:v>
                </c:pt>
                <c:pt idx="10">
                  <c:v>6.8</c:v>
                </c:pt>
                <c:pt idx="11">
                  <c:v>6.6</c:v>
                </c:pt>
                <c:pt idx="12">
                  <c:v>6.3</c:v>
                </c:pt>
                <c:pt idx="13">
                  <c:v>6</c:v>
                </c:pt>
                <c:pt idx="14">
                  <c:v>5.6</c:v>
                </c:pt>
                <c:pt idx="15">
                  <c:v>5.0999999999999996</c:v>
                </c:pt>
                <c:pt idx="16">
                  <c:v>4.7</c:v>
                </c:pt>
                <c:pt idx="17">
                  <c:v>4.3</c:v>
                </c:pt>
                <c:pt idx="18">
                  <c:v>3.9</c:v>
                </c:pt>
                <c:pt idx="19">
                  <c:v>3.6</c:v>
                </c:pt>
                <c:pt idx="20">
                  <c:v>3.3</c:v>
                </c:pt>
                <c:pt idx="21">
                  <c:v>3</c:v>
                </c:pt>
                <c:pt idx="22">
                  <c:v>2.8</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0.82</c:v>
                </c:pt>
                <c:pt idx="1">
                  <c:v>0.9</c:v>
                </c:pt>
                <c:pt idx="2">
                  <c:v>0.96</c:v>
                </c:pt>
                <c:pt idx="3">
                  <c:v>1.01</c:v>
                </c:pt>
                <c:pt idx="4">
                  <c:v>1.03</c:v>
                </c:pt>
                <c:pt idx="5">
                  <c:v>1.03</c:v>
                </c:pt>
                <c:pt idx="6">
                  <c:v>1.03</c:v>
                </c:pt>
                <c:pt idx="7">
                  <c:v>1</c:v>
                </c:pt>
                <c:pt idx="8">
                  <c:v>0.9</c:v>
                </c:pt>
                <c:pt idx="9">
                  <c:v>0.81</c:v>
                </c:pt>
                <c:pt idx="10">
                  <c:v>0.71</c:v>
                </c:pt>
                <c:pt idx="11">
                  <c:v>0.6</c:v>
                </c:pt>
                <c:pt idx="12">
                  <c:v>0.49</c:v>
                </c:pt>
                <c:pt idx="13">
                  <c:v>0.4</c:v>
                </c:pt>
                <c:pt idx="14">
                  <c:v>0.32</c:v>
                </c:pt>
                <c:pt idx="15">
                  <c:v>0.24</c:v>
                </c:pt>
                <c:pt idx="16">
                  <c:v>0.18</c:v>
                </c:pt>
                <c:pt idx="17">
                  <c:v>0.14000000000000001</c:v>
                </c:pt>
                <c:pt idx="18">
                  <c:v>0.12</c:v>
                </c:pt>
                <c:pt idx="19">
                  <c:v>0.13</c:v>
                </c:pt>
                <c:pt idx="20">
                  <c:v>0.14000000000000001</c:v>
                </c:pt>
                <c:pt idx="21">
                  <c:v>0.14000000000000001</c:v>
                </c:pt>
                <c:pt idx="22">
                  <c:v>0.15</c:v>
                </c:pt>
              </c:numCache>
            </c:numRef>
          </c:val>
          <c:smooth val="0"/>
        </c:ser>
        <c:dLbls>
          <c:showLegendKey val="0"/>
          <c:showVal val="0"/>
          <c:showCatName val="0"/>
          <c:showSerName val="0"/>
          <c:showPercent val="0"/>
          <c:showBubbleSize val="0"/>
        </c:dLbls>
        <c:marker val="1"/>
        <c:smooth val="0"/>
        <c:axId val="403858944"/>
        <c:axId val="403860480"/>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220000</c:v>
                </c:pt>
                <c:pt idx="1">
                  <c:v>260000</c:v>
                </c:pt>
                <c:pt idx="2">
                  <c:v>310000</c:v>
                </c:pt>
                <c:pt idx="3">
                  <c:v>370000</c:v>
                </c:pt>
                <c:pt idx="4">
                  <c:v>420000</c:v>
                </c:pt>
                <c:pt idx="5">
                  <c:v>470000</c:v>
                </c:pt>
                <c:pt idx="6">
                  <c:v>520000</c:v>
                </c:pt>
                <c:pt idx="7">
                  <c:v>570000</c:v>
                </c:pt>
                <c:pt idx="8">
                  <c:v>600000</c:v>
                </c:pt>
                <c:pt idx="9">
                  <c:v>630000</c:v>
                </c:pt>
                <c:pt idx="10">
                  <c:v>640000</c:v>
                </c:pt>
                <c:pt idx="11">
                  <c:v>630000</c:v>
                </c:pt>
                <c:pt idx="12">
                  <c:v>620000</c:v>
                </c:pt>
                <c:pt idx="13">
                  <c:v>600000</c:v>
                </c:pt>
                <c:pt idx="14">
                  <c:v>580000</c:v>
                </c:pt>
                <c:pt idx="15">
                  <c:v>550000</c:v>
                </c:pt>
                <c:pt idx="16">
                  <c:v>520000</c:v>
                </c:pt>
                <c:pt idx="17">
                  <c:v>490000</c:v>
                </c:pt>
                <c:pt idx="18">
                  <c:v>460000</c:v>
                </c:pt>
                <c:pt idx="19">
                  <c:v>440000</c:v>
                </c:pt>
                <c:pt idx="20">
                  <c:v>420000</c:v>
                </c:pt>
                <c:pt idx="21">
                  <c:v>400000</c:v>
                </c:pt>
                <c:pt idx="22">
                  <c:v>380000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formatCode="General">
                  <c:v>9300</c:v>
                </c:pt>
                <c:pt idx="1">
                  <c:v>12000</c:v>
                </c:pt>
                <c:pt idx="2">
                  <c:v>15000</c:v>
                </c:pt>
                <c:pt idx="3">
                  <c:v>19000</c:v>
                </c:pt>
                <c:pt idx="4">
                  <c:v>23000</c:v>
                </c:pt>
                <c:pt idx="5">
                  <c:v>27000</c:v>
                </c:pt>
                <c:pt idx="6">
                  <c:v>32000</c:v>
                </c:pt>
                <c:pt idx="7">
                  <c:v>37000</c:v>
                </c:pt>
                <c:pt idx="8">
                  <c:v>41000</c:v>
                </c:pt>
                <c:pt idx="9">
                  <c:v>45000</c:v>
                </c:pt>
                <c:pt idx="10">
                  <c:v>49000</c:v>
                </c:pt>
                <c:pt idx="11">
                  <c:v>51000</c:v>
                </c:pt>
                <c:pt idx="12">
                  <c:v>53000</c:v>
                </c:pt>
                <c:pt idx="13">
                  <c:v>54000</c:v>
                </c:pt>
                <c:pt idx="14">
                  <c:v>54000</c:v>
                </c:pt>
                <c:pt idx="15">
                  <c:v>53000</c:v>
                </c:pt>
                <c:pt idx="16">
                  <c:v>47000</c:v>
                </c:pt>
                <c:pt idx="17">
                  <c:v>44000</c:v>
                </c:pt>
                <c:pt idx="18">
                  <c:v>41000</c:v>
                </c:pt>
                <c:pt idx="19">
                  <c:v>37000</c:v>
                </c:pt>
                <c:pt idx="20">
                  <c:v>36000</c:v>
                </c:pt>
                <c:pt idx="21">
                  <c:v>35000</c:v>
                </c:pt>
                <c:pt idx="22">
                  <c:v>32000</c:v>
                </c:pt>
                <c:pt idx="23">
                  <c:v>28000</c:v>
                </c:pt>
              </c:numCache>
            </c:numRef>
          </c:val>
          <c:smooth val="0"/>
        </c:ser>
        <c:dLbls>
          <c:showLegendKey val="0"/>
          <c:showVal val="0"/>
          <c:showCatName val="0"/>
          <c:showSerName val="0"/>
          <c:showPercent val="0"/>
          <c:showBubbleSize val="0"/>
        </c:dLbls>
        <c:marker val="1"/>
        <c:smooth val="0"/>
        <c:axId val="172871680"/>
        <c:axId val="407107456"/>
      </c:lineChart>
      <c:catAx>
        <c:axId val="403858944"/>
        <c:scaling>
          <c:orientation val="minMax"/>
        </c:scaling>
        <c:delete val="0"/>
        <c:axPos val="b"/>
        <c:numFmt formatCode="General" sourceLinked="1"/>
        <c:majorTickMark val="out"/>
        <c:minorTickMark val="none"/>
        <c:tickLblPos val="nextTo"/>
        <c:crossAx val="403860480"/>
        <c:crosses val="autoZero"/>
        <c:auto val="1"/>
        <c:lblAlgn val="ctr"/>
        <c:lblOffset val="100"/>
        <c:noMultiLvlLbl val="0"/>
      </c:catAx>
      <c:valAx>
        <c:axId val="403860480"/>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403858944"/>
        <c:crosses val="autoZero"/>
        <c:crossBetween val="between"/>
      </c:valAx>
      <c:valAx>
        <c:axId val="407107456"/>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172871680"/>
        <c:crosses val="max"/>
        <c:crossBetween val="between"/>
      </c:valAx>
      <c:catAx>
        <c:axId val="172871680"/>
        <c:scaling>
          <c:orientation val="minMax"/>
        </c:scaling>
        <c:delete val="1"/>
        <c:axPos val="b"/>
        <c:numFmt formatCode="General" sourceLinked="1"/>
        <c:majorTickMark val="out"/>
        <c:minorTickMark val="none"/>
        <c:tickLblPos val="nextTo"/>
        <c:crossAx val="407107456"/>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
          <c:y val="3.9900259822951797E-2"/>
        </c:manualLayout>
      </c:layout>
      <c:overlay val="0"/>
    </c:title>
    <c:autoTitleDeleted val="0"/>
    <c:plotArea>
      <c:layout>
        <c:manualLayout>
          <c:layoutTarget val="inner"/>
          <c:xMode val="edge"/>
          <c:yMode val="edge"/>
          <c:x val="0.18646349488004099"/>
          <c:y val="0.214846666757428"/>
          <c:w val="0.65559897970500203"/>
          <c:h val="0.58087081007999997"/>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12115806</c:v>
                </c:pt>
                <c:pt idx="1">
                  <c:v>12530078</c:v>
                </c:pt>
                <c:pt idx="2">
                  <c:v>12950995</c:v>
                </c:pt>
                <c:pt idx="3">
                  <c:v>13375363</c:v>
                </c:pt>
                <c:pt idx="4">
                  <c:v>13798862</c:v>
                </c:pt>
                <c:pt idx="5">
                  <c:v>14217430</c:v>
                </c:pt>
                <c:pt idx="6">
                  <c:v>14632391</c:v>
                </c:pt>
                <c:pt idx="7">
                  <c:v>15042149</c:v>
                </c:pt>
                <c:pt idx="8">
                  <c:v>15436470</c:v>
                </c:pt>
                <c:pt idx="9">
                  <c:v>15802248</c:v>
                </c:pt>
                <c:pt idx="10">
                  <c:v>16131332</c:v>
                </c:pt>
                <c:pt idx="11">
                  <c:v>16420173</c:v>
                </c:pt>
                <c:pt idx="12">
                  <c:v>16674987</c:v>
                </c:pt>
                <c:pt idx="13">
                  <c:v>16909801</c:v>
                </c:pt>
                <c:pt idx="14">
                  <c:v>17144325</c:v>
                </c:pt>
                <c:pt idx="15">
                  <c:v>17393994</c:v>
                </c:pt>
                <c:pt idx="16">
                  <c:v>17662417</c:v>
                </c:pt>
                <c:pt idx="17">
                  <c:v>17949061</c:v>
                </c:pt>
                <c:pt idx="18">
                  <c:v>18260044</c:v>
                </c:pt>
                <c:pt idx="19">
                  <c:v>18601342</c:v>
                </c:pt>
                <c:pt idx="20">
                  <c:v>18976588</c:v>
                </c:pt>
                <c:pt idx="21">
                  <c:v>19389954</c:v>
                </c:pt>
                <c:pt idx="22">
                  <c:v>19839750</c:v>
                </c:pt>
                <c:pt idx="23">
                  <c:v>20316086</c:v>
                </c:pt>
              </c:numCache>
            </c:numRef>
          </c:val>
          <c:smooth val="0"/>
        </c:ser>
        <c:dLbls>
          <c:showLegendKey val="0"/>
          <c:showVal val="0"/>
          <c:showCatName val="0"/>
          <c:showSerName val="0"/>
          <c:showPercent val="0"/>
          <c:showBubbleSize val="0"/>
        </c:dLbls>
        <c:marker val="1"/>
        <c:smooth val="0"/>
        <c:axId val="172976768"/>
        <c:axId val="172982656"/>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6.3559999999999999</c:v>
                </c:pt>
                <c:pt idx="1">
                  <c:v>6.2320000000000002</c:v>
                </c:pt>
                <c:pt idx="2">
                  <c:v>6.1139999999999999</c:v>
                </c:pt>
                <c:pt idx="3">
                  <c:v>6.0049999999999999</c:v>
                </c:pt>
                <c:pt idx="4">
                  <c:v>5.9039999999999999</c:v>
                </c:pt>
                <c:pt idx="5">
                  <c:v>5.81</c:v>
                </c:pt>
                <c:pt idx="6">
                  <c:v>5.72</c:v>
                </c:pt>
                <c:pt idx="7">
                  <c:v>5.633</c:v>
                </c:pt>
                <c:pt idx="8">
                  <c:v>5.5469999999999997</c:v>
                </c:pt>
                <c:pt idx="9">
                  <c:v>5.46</c:v>
                </c:pt>
                <c:pt idx="10">
                  <c:v>5.375</c:v>
                </c:pt>
                <c:pt idx="11">
                  <c:v>5.2889999999999997</c:v>
                </c:pt>
                <c:pt idx="12">
                  <c:v>5.2069999999999999</c:v>
                </c:pt>
                <c:pt idx="13">
                  <c:v>5.13</c:v>
                </c:pt>
                <c:pt idx="14">
                  <c:v>5.0599999999999996</c:v>
                </c:pt>
                <c:pt idx="15">
                  <c:v>5</c:v>
                </c:pt>
                <c:pt idx="16">
                  <c:v>4.9560000000000004</c:v>
                </c:pt>
                <c:pt idx="17">
                  <c:v>4.9279999999999999</c:v>
                </c:pt>
                <c:pt idx="18">
                  <c:v>4.9130000000000003</c:v>
                </c:pt>
                <c:pt idx="19">
                  <c:v>4.9089999999999998</c:v>
                </c:pt>
                <c:pt idx="20">
                  <c:v>4.91</c:v>
                </c:pt>
                <c:pt idx="21">
                  <c:v>4.907</c:v>
                </c:pt>
                <c:pt idx="22">
                  <c:v>4.8940000000000001</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3.3971636423095002</c:v>
                </c:pt>
                <c:pt idx="1">
                  <c:v>3.3621112796768902</c:v>
                </c:pt>
                <c:pt idx="2">
                  <c:v>3.3040625222344202</c:v>
                </c:pt>
                <c:pt idx="3">
                  <c:v>3.2241813429896098</c:v>
                </c:pt>
                <c:pt idx="4">
                  <c:v>3.11716923940216</c:v>
                </c:pt>
                <c:pt idx="5">
                  <c:v>2.9882551682218499</c:v>
                </c:pt>
                <c:pt idx="6">
                  <c:v>2.8768956307190399</c:v>
                </c:pt>
                <c:pt idx="7">
                  <c:v>2.7618560968682502</c:v>
                </c:pt>
                <c:pt idx="8">
                  <c:v>2.5876697561690101</c:v>
                </c:pt>
                <c:pt idx="9">
                  <c:v>2.34193168788094</c:v>
                </c:pt>
                <c:pt idx="10">
                  <c:v>2.0611259379602398</c:v>
                </c:pt>
                <c:pt idx="11">
                  <c:v>1.7747172127656801</c:v>
                </c:pt>
                <c:pt idx="12">
                  <c:v>1.5399172290618801</c:v>
                </c:pt>
                <c:pt idx="13">
                  <c:v>1.3983582465548301</c:v>
                </c:pt>
                <c:pt idx="14">
                  <c:v>1.37738204043846</c:v>
                </c:pt>
                <c:pt idx="15">
                  <c:v>1.44577591598591</c:v>
                </c:pt>
                <c:pt idx="16">
                  <c:v>1.5314074557109301</c:v>
                </c:pt>
                <c:pt idx="17">
                  <c:v>1.60987528101628</c:v>
                </c:pt>
                <c:pt idx="18">
                  <c:v>1.7177483214220699</c:v>
                </c:pt>
                <c:pt idx="19">
                  <c:v>1.8518443851591699</c:v>
                </c:pt>
                <c:pt idx="20">
                  <c:v>1.99722801904528</c:v>
                </c:pt>
                <c:pt idx="21">
                  <c:v>2.1549088050343501</c:v>
                </c:pt>
                <c:pt idx="22">
                  <c:v>2.2932404076022999</c:v>
                </c:pt>
                <c:pt idx="23">
                  <c:v>2.37254850759098</c:v>
                </c:pt>
              </c:numCache>
            </c:numRef>
          </c:val>
          <c:smooth val="0"/>
        </c:ser>
        <c:dLbls>
          <c:showLegendKey val="0"/>
          <c:showVal val="0"/>
          <c:showCatName val="0"/>
          <c:showSerName val="0"/>
          <c:showPercent val="0"/>
          <c:showBubbleSize val="0"/>
        </c:dLbls>
        <c:marker val="1"/>
        <c:smooth val="0"/>
        <c:axId val="172987136"/>
        <c:axId val="172984960"/>
      </c:lineChart>
      <c:catAx>
        <c:axId val="172976768"/>
        <c:scaling>
          <c:orientation val="minMax"/>
        </c:scaling>
        <c:delete val="0"/>
        <c:axPos val="b"/>
        <c:majorTickMark val="out"/>
        <c:minorTickMark val="none"/>
        <c:tickLblPos val="nextTo"/>
        <c:crossAx val="172982656"/>
        <c:crosses val="autoZero"/>
        <c:auto val="1"/>
        <c:lblAlgn val="ctr"/>
        <c:lblOffset val="100"/>
        <c:tickLblSkip val="4"/>
        <c:noMultiLvlLbl val="0"/>
      </c:catAx>
      <c:valAx>
        <c:axId val="172982656"/>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299E-2"/>
              <c:y val="0.21602168228292301"/>
            </c:manualLayout>
          </c:layout>
          <c:overlay val="0"/>
        </c:title>
        <c:numFmt formatCode="General" sourceLinked="1"/>
        <c:majorTickMark val="out"/>
        <c:minorTickMark val="none"/>
        <c:tickLblPos val="nextTo"/>
        <c:crossAx val="172976768"/>
        <c:crosses val="autoZero"/>
        <c:crossBetween val="between"/>
        <c:dispUnits>
          <c:builtInUnit val="millions"/>
        </c:dispUnits>
      </c:valAx>
      <c:valAx>
        <c:axId val="172984960"/>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196"/>
              <c:y val="0.13504614711152499"/>
            </c:manualLayout>
          </c:layout>
          <c:overlay val="0"/>
        </c:title>
        <c:numFmt formatCode="General" sourceLinked="1"/>
        <c:majorTickMark val="out"/>
        <c:minorTickMark val="none"/>
        <c:tickLblPos val="nextTo"/>
        <c:crossAx val="172987136"/>
        <c:crosses val="max"/>
        <c:crossBetween val="between"/>
        <c:majorUnit val="2"/>
      </c:valAx>
      <c:catAx>
        <c:axId val="172987136"/>
        <c:scaling>
          <c:orientation val="minMax"/>
        </c:scaling>
        <c:delete val="1"/>
        <c:axPos val="b"/>
        <c:majorTickMark val="out"/>
        <c:minorTickMark val="none"/>
        <c:tickLblPos val="nextTo"/>
        <c:crossAx val="172984960"/>
        <c:crosses val="autoZero"/>
        <c:auto val="1"/>
        <c:lblAlgn val="ctr"/>
        <c:lblOffset val="100"/>
        <c:noMultiLvlLbl val="0"/>
      </c:catAx>
    </c:plotArea>
    <c:legend>
      <c:legendPos val="b"/>
      <c:layout>
        <c:manualLayout>
          <c:xMode val="edge"/>
          <c:yMode val="edge"/>
          <c:x val="5.00000739344202E-2"/>
          <c:y val="0.89581162469459596"/>
          <c:w val="0.89999990072165403"/>
          <c:h val="0.10418837530540501"/>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firstButton="1" fmlaLink="$I$34"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checked="Checked"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checked="Checked"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fmlaLink="$I$58" lockText="1" noThreeD="1"/>
</file>

<file path=xl/ctrlProps/ctrlProp54.xml><?xml version="1.0" encoding="utf-8"?>
<formControlPr xmlns="http://schemas.microsoft.com/office/spreadsheetml/2009/9/main" objectType="CheckBox" checked="Checked"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checked="Checked"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checked="Checked"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checked="Checked"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checked="Checked"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checked="Checked"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checked="Checked"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checked="Checked"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checked="Checked"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firstButton="1" fmlaLink="$I$75" lockText="1" noThreeD="1"/>
</file>

<file path=xl/ctrlProps/ctrlProp137.xml><?xml version="1.0" encoding="utf-8"?>
<formControlPr xmlns="http://schemas.microsoft.com/office/spreadsheetml/2009/9/main" objectType="Radio" checked="Checked"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checked="Checked" fmlaLink="$I$112" lockText="1" noThreeD="1"/>
</file>

<file path=xl/ctrlProps/ctrlProp159.xml><?xml version="1.0" encoding="utf-8"?>
<formControlPr xmlns="http://schemas.microsoft.com/office/spreadsheetml/2009/9/main" objectType="CheckBox" checked="Checked"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checked="Checked" fmlaLink="$I$116" lockText="1" noThreeD="1"/>
</file>

<file path=xl/ctrlProps/ctrlProp163.xml><?xml version="1.0" encoding="utf-8"?>
<formControlPr xmlns="http://schemas.microsoft.com/office/spreadsheetml/2009/9/main" objectType="CheckBox" checked="Checked"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checked="Checked" firstButton="1" fmlaLink="$I$122" lockText="1" noThreeD="1"/>
</file>

<file path=xl/ctrlProps/ctrlProp170.xml><?xml version="1.0" encoding="utf-8"?>
<formControlPr xmlns="http://schemas.microsoft.com/office/spreadsheetml/2009/9/main" objectType="Radio" lockText="1" noThreeD="1"/>
</file>

<file path=xl/ctrlProps/ctrlProp171.xml><?xml version="1.0" encoding="utf-8"?>
<formControlPr xmlns="http://schemas.microsoft.com/office/spreadsheetml/2009/9/main" objectType="CheckBox"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checked="Checked"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fmlaLink="$I$130" lockText="1" noThreeD="1"/>
</file>

<file path=xl/ctrlProps/ctrlProp178.xml><?xml version="1.0" encoding="utf-8"?>
<formControlPr xmlns="http://schemas.microsoft.com/office/spreadsheetml/2009/9/main" objectType="CheckBox" fmlaLink="$I$131" lockText="1" noThreeD="1"/>
</file>

<file path=xl/ctrlProps/ctrlProp179.xml><?xml version="1.0" encoding="utf-8"?>
<formControlPr xmlns="http://schemas.microsoft.com/office/spreadsheetml/2009/9/main" objectType="CheckBox" fmlaLink="$I$132" lockText="1" noThreeD="1"/>
</file>

<file path=xl/ctrlProps/ctrlProp180.xml><?xml version="1.0" encoding="utf-8"?>
<formControlPr xmlns="http://schemas.microsoft.com/office/spreadsheetml/2009/9/main" objectType="CheckBox"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checked="Checked" firstButton="1" fmlaLink="$I$138" lockText="1" noThreeD="1"/>
</file>

<file path=xl/ctrlProps/ctrlProp184.xml><?xml version="1.0" encoding="utf-8"?>
<formControlPr xmlns="http://schemas.microsoft.com/office/spreadsheetml/2009/9/main" objectType="Radio" lockText="1" noThreeD="1"/>
</file>

<file path=xl/ctrlProps/ctrlProp185.xml><?xml version="1.0" encoding="utf-8"?>
<formControlPr xmlns="http://schemas.microsoft.com/office/spreadsheetml/2009/9/main" objectType="CheckBox" fmlaLink="$I$140" lockText="1" noThreeD="1"/>
</file>

<file path=xl/ctrlProps/ctrlProp186.xml><?xml version="1.0" encoding="utf-8"?>
<formControlPr xmlns="http://schemas.microsoft.com/office/spreadsheetml/2009/9/main" objectType="CheckBox" fmlaLink="$I$141" lockText="1" noThreeD="1"/>
</file>

<file path=xl/ctrlProps/ctrlProp187.xml><?xml version="1.0" encoding="utf-8"?>
<formControlPr xmlns="http://schemas.microsoft.com/office/spreadsheetml/2009/9/main" objectType="CheckBox"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GBox" noThreeD="1"/>
</file>

<file path=xl/ctrlProps/ctrlProp193.xml><?xml version="1.0" encoding="utf-8"?>
<formControlPr xmlns="http://schemas.microsoft.com/office/spreadsheetml/2009/9/main" objectType="Radio" checked="Checked" firstButton="1" fmlaLink="$I$147" lockText="1" noThreeD="1"/>
</file>

<file path=xl/ctrlProps/ctrlProp194.xml><?xml version="1.0" encoding="utf-8"?>
<formControlPr xmlns="http://schemas.microsoft.com/office/spreadsheetml/2009/9/main" objectType="Radio" lockText="1" noThreeD="1"/>
</file>

<file path=xl/ctrlProps/ctrlProp195.xml><?xml version="1.0" encoding="utf-8"?>
<formControlPr xmlns="http://schemas.microsoft.com/office/spreadsheetml/2009/9/main" objectType="CheckBox" fmlaLink="$I$149" lockText="1" noThreeD="1"/>
</file>

<file path=xl/ctrlProps/ctrlProp196.xml><?xml version="1.0" encoding="utf-8"?>
<formControlPr xmlns="http://schemas.microsoft.com/office/spreadsheetml/2009/9/main" objectType="CheckBox" fmlaLink="$I$150" lockText="1" noThreeD="1"/>
</file>

<file path=xl/ctrlProps/ctrlProp197.xml><?xml version="1.0" encoding="utf-8"?>
<formControlPr xmlns="http://schemas.microsoft.com/office/spreadsheetml/2009/9/main" objectType="CheckBox" fmlaLink="$I$151" lockText="1" noThreeD="1"/>
</file>

<file path=xl/ctrlProps/ctrlProp198.xml><?xml version="1.0" encoding="utf-8"?>
<formControlPr xmlns="http://schemas.microsoft.com/office/spreadsheetml/2009/9/main" objectType="CheckBox" fmlaLink="$I$152" lockText="1" noThreeD="1"/>
</file>

<file path=xl/ctrlProps/ctrlProp199.xml><?xml version="1.0" encoding="utf-8"?>
<formControlPr xmlns="http://schemas.microsoft.com/office/spreadsheetml/2009/9/main" objectType="CheckBox" fmlaLink="$I$153" lockText="1" noThreeD="1"/>
</file>

<file path=xl/ctrlProps/ctrlProp200.xml><?xml version="1.0" encoding="utf-8"?>
<formControlPr xmlns="http://schemas.microsoft.com/office/spreadsheetml/2009/9/main" objectType="GBox" noThreeD="1"/>
</file>

<file path=xl/ctrlProps/ctrlProp201.xml><?xml version="1.0" encoding="utf-8"?>
<formControlPr xmlns="http://schemas.microsoft.com/office/spreadsheetml/2009/9/main" objectType="Radio" firstButton="1" fmlaLink="$I$154" lockText="1" noThreeD="1"/>
</file>

<file path=xl/ctrlProps/ctrlProp202.xml><?xml version="1.0" encoding="utf-8"?>
<formControlPr xmlns="http://schemas.microsoft.com/office/spreadsheetml/2009/9/main" objectType="Radio" checked="Checked" lockText="1" noThreeD="1"/>
</file>

<file path=xl/ctrlProps/ctrlProp203.xml><?xml version="1.0" encoding="utf-8"?>
<formControlPr xmlns="http://schemas.microsoft.com/office/spreadsheetml/2009/9/main" objectType="CheckBox" checked="Checked" fmlaLink="$I$157" lockText="1" noThreeD="1"/>
</file>

<file path=xl/ctrlProps/ctrlProp204.xml><?xml version="1.0" encoding="utf-8"?>
<formControlPr xmlns="http://schemas.microsoft.com/office/spreadsheetml/2009/9/main" objectType="CheckBox" checked="Checked" fmlaLink="$I$158" lockText="1" noThreeD="1"/>
</file>

<file path=xl/ctrlProps/ctrlProp205.xml><?xml version="1.0" encoding="utf-8"?>
<formControlPr xmlns="http://schemas.microsoft.com/office/spreadsheetml/2009/9/main" objectType="GBox" noThreeD="1"/>
</file>

<file path=xl/ctrlProps/ctrlProp206.xml><?xml version="1.0" encoding="utf-8"?>
<formControlPr xmlns="http://schemas.microsoft.com/office/spreadsheetml/2009/9/main" objectType="Radio" checked="Checked" firstButton="1" fmlaLink="$I$159" lockText="1" noThreeD="1"/>
</file>

<file path=xl/ctrlProps/ctrlProp207.xml><?xml version="1.0" encoding="utf-8"?>
<formControlPr xmlns="http://schemas.microsoft.com/office/spreadsheetml/2009/9/main" objectType="Radio" lockText="1" noThreeD="1"/>
</file>

<file path=xl/ctrlProps/ctrlProp208.xml><?xml version="1.0" encoding="utf-8"?>
<formControlPr xmlns="http://schemas.microsoft.com/office/spreadsheetml/2009/9/main" objectType="CheckBox" fmlaLink="$I$162" lockText="1" noThreeD="1"/>
</file>

<file path=xl/ctrlProps/ctrlProp209.xml><?xml version="1.0" encoding="utf-8"?>
<formControlPr xmlns="http://schemas.microsoft.com/office/spreadsheetml/2009/9/main" objectType="CheckBox" fmlaLink="$I$163" lockText="1" noThreeD="1"/>
</file>

<file path=xl/ctrlProps/ctrlProp210.xml><?xml version="1.0" encoding="utf-8"?>
<formControlPr xmlns="http://schemas.microsoft.com/office/spreadsheetml/2009/9/main" objectType="CheckBox" fmlaLink="$I$164" lockText="1" noThreeD="1"/>
</file>

<file path=xl/ctrlProps/ctrlProp211.xml><?xml version="1.0" encoding="utf-8"?>
<formControlPr xmlns="http://schemas.microsoft.com/office/spreadsheetml/2009/9/main" objectType="GBox" noThreeD="1"/>
</file>

<file path=xl/ctrlProps/ctrlProp212.xml><?xml version="1.0" encoding="utf-8"?>
<formControlPr xmlns="http://schemas.microsoft.com/office/spreadsheetml/2009/9/main" objectType="Radio" lockText="1" noThreeD="1"/>
</file>

<file path=xl/ctrlProps/ctrlProp213.xml><?xml version="1.0" encoding="utf-8"?>
<formControlPr xmlns="http://schemas.microsoft.com/office/spreadsheetml/2009/9/main" objectType="Radio" firstButton="1" fmlaLink="$I$103" lockText="1" noThreeD="1"/>
</file>

<file path=xl/ctrlProps/ctrlProp214.xml><?xml version="1.0" encoding="utf-8"?>
<formControlPr xmlns="http://schemas.microsoft.com/office/spreadsheetml/2009/9/main" objectType="Radio" checked="Checked" lockText="1" noThreeD="1"/>
</file>

<file path=xl/ctrlProps/ctrlProp215.xml><?xml version="1.0" encoding="utf-8"?>
<formControlPr xmlns="http://schemas.microsoft.com/office/spreadsheetml/2009/9/main" objectType="Radio"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GBox" noThreeD="1"/>
</file>

<file path=xl/ctrlProps/ctrlProp219.xml><?xml version="1.0" encoding="utf-8"?>
<formControlPr xmlns="http://schemas.microsoft.com/office/spreadsheetml/2009/9/main" objectType="Radio" firstButton="1" fmlaLink="$I$62" lockText="1" noThreeD="1"/>
</file>

<file path=xl/ctrlProps/ctrlProp220.xml><?xml version="1.0" encoding="utf-8"?>
<formControlPr xmlns="http://schemas.microsoft.com/office/spreadsheetml/2009/9/main" objectType="Radio" checked="Checked" lockText="1" noThreeD="1"/>
</file>

<file path=xl/ctrlProps/ctrlProp221.xml><?xml version="1.0" encoding="utf-8"?>
<formControlPr xmlns="http://schemas.microsoft.com/office/spreadsheetml/2009/9/main" objectType="GBox" noThreeD="1"/>
</file>

<file path=xl/ctrlProps/ctrlProp222.xml><?xml version="1.0" encoding="utf-8"?>
<formControlPr xmlns="http://schemas.microsoft.com/office/spreadsheetml/2009/9/main" objectType="CheckBox" checked="Checked" fmlaLink="$I$66" lockText="1" noThreeD="1"/>
</file>

<file path=xl/ctrlProps/ctrlProp223.xml><?xml version="1.0" encoding="utf-8"?>
<formControlPr xmlns="http://schemas.microsoft.com/office/spreadsheetml/2009/9/main" objectType="CheckBox" checked="Checked" fmlaLink="$I$67" lockText="1" noThreeD="1"/>
</file>

<file path=xl/ctrlProps/ctrlProp224.xml><?xml version="1.0" encoding="utf-8"?>
<formControlPr xmlns="http://schemas.microsoft.com/office/spreadsheetml/2009/9/main" objectType="CheckBox" checked="Checked" fmlaLink="$I$68" lockText="1" noThreeD="1"/>
</file>

<file path=xl/ctrlProps/ctrlProp225.xml><?xml version="1.0" encoding="utf-8"?>
<formControlPr xmlns="http://schemas.microsoft.com/office/spreadsheetml/2009/9/main" objectType="CheckBox" fmlaLink="$I$69" lockText="1" noThreeD="1"/>
</file>

<file path=xl/ctrlProps/ctrlProp226.xml><?xml version="1.0" encoding="utf-8"?>
<formControlPr xmlns="http://schemas.microsoft.com/office/spreadsheetml/2009/9/main" objectType="CheckBox" fmlaLink="$I$49" lockText="1" noThreeD="1"/>
</file>

<file path=xl/ctrlProps/ctrlProp227.xml><?xml version="1.0" encoding="utf-8"?>
<formControlPr xmlns="http://schemas.microsoft.com/office/spreadsheetml/2009/9/main" objectType="CheckBox" fmlaLink="$I$50" lockText="1" noThreeD="1"/>
</file>

<file path=xl/ctrlProps/ctrlProp228.xml><?xml version="1.0" encoding="utf-8"?>
<formControlPr xmlns="http://schemas.microsoft.com/office/spreadsheetml/2009/9/main" objectType="GBox" noThreeD="1"/>
</file>

<file path=xl/ctrlProps/ctrlProp229.xml><?xml version="1.0" encoding="utf-8"?>
<formControlPr xmlns="http://schemas.microsoft.com/office/spreadsheetml/2009/9/main" objectType="Radio" lockText="1" noThreeD="1"/>
</file>

<file path=xl/ctrlProps/ctrlProp230.xml><?xml version="1.0" encoding="utf-8"?>
<formControlPr xmlns="http://schemas.microsoft.com/office/spreadsheetml/2009/9/main" objectType="Radio" firstButton="1" fmlaLink="$I$57" lockText="1" noThreeD="1"/>
</file>

<file path=xl/ctrlProps/ctrlProp231.xml><?xml version="1.0" encoding="utf-8"?>
<formControlPr xmlns="http://schemas.microsoft.com/office/spreadsheetml/2009/9/main" objectType="Radio" checked="Checked" lockText="1" noThreeD="1"/>
</file>

<file path=xl/ctrlProps/ctrlProp232.xml><?xml version="1.0" encoding="utf-8"?>
<formControlPr xmlns="http://schemas.microsoft.com/office/spreadsheetml/2009/9/main" objectType="CheckBox" checked="Checked" fmlaLink="$I$60" lockText="1" noThreeD="1"/>
</file>

<file path=xl/ctrlProps/ctrlProp233.xml><?xml version="1.0" encoding="utf-8"?>
<formControlPr xmlns="http://schemas.microsoft.com/office/spreadsheetml/2009/9/main" objectType="CheckBox" checked="Checked" fmlaLink="$I$61" lockText="1" noThreeD="1"/>
</file>

<file path=xl/ctrlProps/ctrlProp234.xml><?xml version="1.0" encoding="utf-8"?>
<formControlPr xmlns="http://schemas.microsoft.com/office/spreadsheetml/2009/9/main" objectType="GBox" noThreeD="1"/>
</file>

<file path=xl/ctrlProps/ctrlProp235.xml><?xml version="1.0" encoding="utf-8"?>
<formControlPr xmlns="http://schemas.microsoft.com/office/spreadsheetml/2009/9/main" objectType="CheckBox" checked="Checked" fmlaLink="$I$78" lockText="1" noThreeD="1"/>
</file>

<file path=xl/ctrlProps/ctrlProp236.xml><?xml version="1.0" encoding="utf-8"?>
<formControlPr xmlns="http://schemas.microsoft.com/office/spreadsheetml/2009/9/main" objectType="CheckBox" checked="Checked" fmlaLink="$I$79" lockText="1" noThreeD="1"/>
</file>

<file path=xl/ctrlProps/ctrlProp237.xml><?xml version="1.0" encoding="utf-8"?>
<formControlPr xmlns="http://schemas.microsoft.com/office/spreadsheetml/2009/9/main" objectType="CheckBox" checked="Checked" fmlaLink="$I$80" lockText="1" noThreeD="1"/>
</file>

<file path=xl/ctrlProps/ctrlProp238.xml><?xml version="1.0" encoding="utf-8"?>
<formControlPr xmlns="http://schemas.microsoft.com/office/spreadsheetml/2009/9/main" objectType="CheckBox" checked="Checked" fmlaLink="$I$81" lockText="1" noThreeD="1"/>
</file>

<file path=xl/ctrlProps/ctrlProp239.xml><?xml version="1.0" encoding="utf-8"?>
<formControlPr xmlns="http://schemas.microsoft.com/office/spreadsheetml/2009/9/main" objectType="Radio" firstButton="1" fmlaLink="$I$34" lockText="1" noThreeD="1"/>
</file>

<file path=xl/ctrlProps/ctrlProp240.xml><?xml version="1.0" encoding="utf-8"?>
<formControlPr xmlns="http://schemas.microsoft.com/office/spreadsheetml/2009/9/main" objectType="Radio" checked="Checked" lockText="1" noThreeD="1"/>
</file>

<file path=xl/ctrlProps/ctrlProp241.xml><?xml version="1.0" encoding="utf-8"?>
<formControlPr xmlns="http://schemas.microsoft.com/office/spreadsheetml/2009/9/main" objectType="CheckBox" checked="Checked" fmlaLink="$I$37" lockText="1" noThreeD="1"/>
</file>

<file path=xl/ctrlProps/ctrlProp242.xml><?xml version="1.0" encoding="utf-8"?>
<formControlPr xmlns="http://schemas.microsoft.com/office/spreadsheetml/2009/9/main" objectType="CheckBox" checked="Checked" fmlaLink="$I$38" lockText="1" noThreeD="1"/>
</file>

<file path=xl/ctrlProps/ctrlProp243.xml><?xml version="1.0" encoding="utf-8"?>
<formControlPr xmlns="http://schemas.microsoft.com/office/spreadsheetml/2009/9/main" objectType="CheckBox" checked="Checked" fmlaLink="$I$39" lockText="1" noThreeD="1"/>
</file>

<file path=xl/ctrlProps/ctrlProp244.xml><?xml version="1.0" encoding="utf-8"?>
<formControlPr xmlns="http://schemas.microsoft.com/office/spreadsheetml/2009/9/main" objectType="CheckBox" checked="Checked" fmlaLink="$I$40" lockText="1" noThreeD="1"/>
</file>

<file path=xl/ctrlProps/ctrlProp245.xml><?xml version="1.0" encoding="utf-8"?>
<formControlPr xmlns="http://schemas.microsoft.com/office/spreadsheetml/2009/9/main" objectType="CheckBox" fmlaLink="$I$41" lockText="1" noThreeD="1"/>
</file>

<file path=xl/ctrlProps/ctrlProp246.xml><?xml version="1.0" encoding="utf-8"?>
<formControlPr xmlns="http://schemas.microsoft.com/office/spreadsheetml/2009/9/main" objectType="GBox" noThreeD="1"/>
</file>

<file path=xl/ctrlProps/ctrlProp247.xml><?xml version="1.0" encoding="utf-8"?>
<formControlPr xmlns="http://schemas.microsoft.com/office/spreadsheetml/2009/9/main" objectType="Radio" lockText="1"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checked="Checked" lockText="1" noThreeD="1"/>
</file>

<file path=xl/ctrlProps/ctrlProp250.xml><?xml version="1.0" encoding="utf-8"?>
<formControlPr xmlns="http://schemas.microsoft.com/office/spreadsheetml/2009/9/main" objectType="Radio"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GBox" noThreeD="1"/>
</file>

<file path=xl/ctrlProps/ctrlProp253.xml><?xml version="1.0" encoding="utf-8"?>
<formControlPr xmlns="http://schemas.microsoft.com/office/spreadsheetml/2009/9/main" objectType="Radio" firstButton="1" fmlaLink="$I$4" lockText="1" noThreeD="1"/>
</file>

<file path=xl/ctrlProps/ctrlProp254.xml><?xml version="1.0" encoding="utf-8"?>
<formControlPr xmlns="http://schemas.microsoft.com/office/spreadsheetml/2009/9/main" objectType="Radio"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checked="Checked"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CheckBox" checked="Checked" fmlaLink="I65" lockText="1" noThreeD="1"/>
</file>

<file path=xl/ctrlProps/ctrlProp259.xml><?xml version="1.0" encoding="utf-8"?>
<formControlPr xmlns="http://schemas.microsoft.com/office/spreadsheetml/2009/9/main" objectType="Radio" firstButton="1" fmlaLink="$I$45" lockText="1" noThreeD="1"/>
</file>

<file path=xl/ctrlProps/ctrlProp260.xml><?xml version="1.0" encoding="utf-8"?>
<formControlPr xmlns="http://schemas.microsoft.com/office/spreadsheetml/2009/9/main" objectType="Radio" checked="Checked" lockText="1" noThreeD="1"/>
</file>

<file path=xl/ctrlProps/ctrlProp261.xml><?xml version="1.0" encoding="utf-8"?>
<formControlPr xmlns="http://schemas.microsoft.com/office/spreadsheetml/2009/9/main" objectType="Radio"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CheckBox" fmlaLink="$I$156" lockText="1" noThreeD="1"/>
</file>

<file path=xl/ctrlProps/ctrlProp264.xml><?xml version="1.0" encoding="utf-8"?>
<formControlPr xmlns="http://schemas.microsoft.com/office/spreadsheetml/2009/9/main" objectType="CheckBox" fmlaLink="$I$161" lockText="1" noThreeD="1"/>
</file>

<file path=xl/ctrlProps/ctrlProp265.xml><?xml version="1.0" encoding="utf-8"?>
<formControlPr xmlns="http://schemas.microsoft.com/office/spreadsheetml/2009/9/main" objectType="Radio" lockText="1" noThreeD="1"/>
</file>

<file path=xl/ctrlProps/ctrlProp266.xml><?xml version="1.0" encoding="utf-8"?>
<formControlPr xmlns="http://schemas.microsoft.com/office/spreadsheetml/2009/9/main" objectType="Radio" checked="Checked"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checked="Checked"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firstButton="1" fmlaLink="C11" lockText="1" noThreeD="1"/>
</file>

<file path=xl/ctrlProps/ctrlProp274.xml><?xml version="1.0" encoding="utf-8"?>
<formControlPr xmlns="http://schemas.microsoft.com/office/spreadsheetml/2009/9/main" objectType="Radio" checked="Checked"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checked="Checked"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checked="Checked"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checked="Checked"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fmlaLink="C50" lockText="1" noThreeD="1"/>
</file>

<file path=xl/ctrlProps/ctrlProp308.xml><?xml version="1.0" encoding="utf-8"?>
<formControlPr xmlns="http://schemas.microsoft.com/office/spreadsheetml/2009/9/main" objectType="CheckBox" checked="Checked"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checked="Checked"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checked="Checked"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checked="Checked"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checked="Checked"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checked="Checked" fmlaLink="C72" lockText="1" noThreeD="1"/>
</file>

<file path=xl/ctrlProps/ctrlProp330.xml><?xml version="1.0" encoding="utf-8"?>
<formControlPr xmlns="http://schemas.microsoft.com/office/spreadsheetml/2009/9/main" objectType="CheckBox" checked="Checked"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checked="Checked" fmlaLink="C75" lockText="1" noThreeD="1"/>
</file>

<file path=xl/ctrlProps/ctrlProp333.xml><?xml version="1.0" encoding="utf-8"?>
<formControlPr xmlns="http://schemas.microsoft.com/office/spreadsheetml/2009/9/main" objectType="CheckBox" checked="Checked"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checked="Checked" fmlaLink="C78" lockText="1" noThreeD="1"/>
</file>

<file path=xl/ctrlProps/ctrlProp336.xml><?xml version="1.0" encoding="utf-8"?>
<formControlPr xmlns="http://schemas.microsoft.com/office/spreadsheetml/2009/9/main" objectType="CheckBox" checked="Checked"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checked="Checked"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firstButton="1" fmlaLink="C83" lockText="1" noThreeD="1"/>
</file>

<file path=xl/ctrlProps/ctrlProp342.xml><?xml version="1.0" encoding="utf-8"?>
<formControlPr xmlns="http://schemas.microsoft.com/office/spreadsheetml/2009/9/main" objectType="Radio" checked="Checked"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fmlaLink="C88" lockText="1" noThreeD="1"/>
</file>

<file path=xl/ctrlProps/ctrlProp345.xml><?xml version="1.0" encoding="utf-8"?>
<formControlPr xmlns="http://schemas.microsoft.com/office/spreadsheetml/2009/9/main" objectType="CheckBox" checked="Checked"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checked="Checked"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fmlaLink="$C$12" lockText="1" noThreeD="1"/>
</file>

<file path=xl/ctrlProps/ctrlProp356.xml><?xml version="1.0" encoding="utf-8"?>
<formControlPr xmlns="http://schemas.microsoft.com/office/spreadsheetml/2009/9/main" objectType="CheckBox"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checked="Checked"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checked="Checked" firstButton="1" fmlaLink="C15" lockText="1" noThreeD="1"/>
</file>

<file path=xl/ctrlProps/ctrlProp372.xml><?xml version="1.0" encoding="utf-8"?>
<formControlPr xmlns="http://schemas.microsoft.com/office/spreadsheetml/2009/9/main" objectType="Radio"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fmlaLink="C32" lockText="1" noThreeD="1"/>
</file>

<file path=xl/ctrlProps/ctrlProp380.xml><?xml version="1.0" encoding="utf-8"?>
<formControlPr xmlns="http://schemas.microsoft.com/office/spreadsheetml/2009/9/main" objectType="CheckBox" checked="Checked"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fmlaLink="C42" lockText="1" noThreeD="1"/>
</file>

<file path=xl/ctrlProps/ctrlProp389.xml><?xml version="1.0" encoding="utf-8"?>
<formControlPr xmlns="http://schemas.microsoft.com/office/spreadsheetml/2009/9/main" objectType="CheckBox" checked="Checked"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checked="Checked"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checked="Checked" lockText="1" noThreeD="1"/>
</file>

<file path=xl/ctrlProps/ctrlProp397.xml><?xml version="1.0" encoding="utf-8"?>
<formControlPr xmlns="http://schemas.microsoft.com/office/spreadsheetml/2009/9/main" objectType="Radio" checked="Checked"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fmlaLink="C6" lockText="1" noThreeD="1"/>
</file>

<file path=xl/ctrlProps/ctrlProp405.xml><?xml version="1.0" encoding="utf-8"?>
<formControlPr xmlns="http://schemas.microsoft.com/office/spreadsheetml/2009/9/main" objectType="CheckBox"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fmlaLink="C9" lockText="1" noThreeD="1"/>
</file>

<file path=xl/ctrlProps/ctrlProp408.xml><?xml version="1.0" encoding="utf-8"?>
<formControlPr xmlns="http://schemas.microsoft.com/office/spreadsheetml/2009/9/main" objectType="CheckBox" checked="Checked" fmlaLink="C10" lockText="1" noThreeD="1"/>
</file>

<file path=xl/ctrlProps/ctrlProp409.xml><?xml version="1.0" encoding="utf-8"?>
<formControlPr xmlns="http://schemas.microsoft.com/office/spreadsheetml/2009/9/main" objectType="CheckBox" checked="Checked"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checked="Checked"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checked="Checked" fmlaLink="C25" lockText="1" noThreeD="1"/>
</file>

<file path=xl/ctrlProps/ctrlProp427.xml><?xml version="1.0" encoding="utf-8"?>
<formControlPr xmlns="http://schemas.microsoft.com/office/spreadsheetml/2009/9/main" objectType="CheckBox" fmlaLink="C26" lockText="1" noThreeD="1"/>
</file>

<file path=xl/ctrlProps/ctrlProp428.xml><?xml version="1.0" encoding="utf-8"?>
<formControlPr xmlns="http://schemas.microsoft.com/office/spreadsheetml/2009/9/main" objectType="CheckBox" checked="Checked"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checked="Checked"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checked="Checked"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checked="Checked"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checked="Checked" firstButton="1" fmlaLink="C47" lockText="1" noThreeD="1"/>
</file>

<file path=xl/ctrlProps/ctrlProp449.xml><?xml version="1.0" encoding="utf-8"?>
<formControlPr xmlns="http://schemas.microsoft.com/office/spreadsheetml/2009/9/main" objectType="Radio" lockText="1" noThreeD="1"/>
</file>

<file path=xl/ctrlProps/ctrlProp450.xml><?xml version="1.0" encoding="utf-8"?>
<formControlPr xmlns="http://schemas.microsoft.com/office/spreadsheetml/2009/9/main" objectType="CheckBox" fmlaLink="C49" lockText="1" noThreeD="1"/>
</file>

<file path=xl/ctrlProps/ctrlProp451.xml><?xml version="1.0" encoding="utf-8"?>
<formControlPr xmlns="http://schemas.microsoft.com/office/spreadsheetml/2009/9/main" objectType="CheckBox" fmlaLink="C50" lockText="1" noThreeD="1"/>
</file>

<file path=xl/ctrlProps/ctrlProp452.xml><?xml version="1.0" encoding="utf-8"?>
<formControlPr xmlns="http://schemas.microsoft.com/office/spreadsheetml/2009/9/main" objectType="CheckBox" fmlaLink="C51" lockText="1" noThreeD="1"/>
</file>

<file path=xl/ctrlProps/ctrlProp453.xml><?xml version="1.0" encoding="utf-8"?>
<formControlPr xmlns="http://schemas.microsoft.com/office/spreadsheetml/2009/9/main" objectType="CheckBox" fmlaLink="C52" lockText="1" noThreeD="1"/>
</file>

<file path=xl/ctrlProps/ctrlProp454.xml><?xml version="1.0" encoding="utf-8"?>
<formControlPr xmlns="http://schemas.microsoft.com/office/spreadsheetml/2009/9/main" objectType="CheckBox"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fmlaLink="C58" lockText="1" noThreeD="1"/>
</file>

<file path=xl/ctrlProps/ctrlProp458.xml><?xml version="1.0" encoding="utf-8"?>
<formControlPr xmlns="http://schemas.microsoft.com/office/spreadsheetml/2009/9/main" objectType="CheckBox"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lockText="1" noThreeD="1"/>
</file>

<file path=xl/ctrlProps/ctrlProp464.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2276475</xdr:colOff>
      <xdr:row>4</xdr:row>
      <xdr:rowOff>135256</xdr:rowOff>
    </xdr:from>
    <xdr:to>
      <xdr:col>6</xdr:col>
      <xdr:colOff>247648</xdr:colOff>
      <xdr:row>7</xdr:row>
      <xdr:rowOff>20956</xdr:rowOff>
    </xdr:to>
    <xdr:sp macro="" textlink="">
      <xdr:nvSpPr>
        <xdr:cNvPr id="7" name="Right Arrow 6"/>
        <xdr:cNvSpPr/>
      </xdr:nvSpPr>
      <xdr:spPr>
        <a:xfrm>
          <a:off x="2514600" y="1002031"/>
          <a:ext cx="2943223" cy="390525"/>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000" b="1">
              <a:solidFill>
                <a:schemeClr val="tx2"/>
              </a:solidFill>
            </a:rPr>
            <a:t>UNSUSTAINED </a:t>
          </a:r>
          <a:r>
            <a:rPr lang="en-US" sz="1000" b="1" baseline="0">
              <a:solidFill>
                <a:schemeClr val="tx2"/>
              </a:solidFill>
            </a:rPr>
            <a:t>                                           SUSTAINED </a:t>
          </a:r>
          <a:r>
            <a:rPr lang="en-US" sz="1100" b="1" baseline="0">
              <a:solidFill>
                <a:schemeClr val="tx2"/>
              </a:solidFill>
            </a:rPr>
            <a:t>	</a:t>
          </a:r>
          <a:endParaRPr lang="en-US" sz="1100" b="1">
            <a:solidFill>
              <a:schemeClr val="tx2"/>
            </a:solidFill>
          </a:endParaRPr>
        </a:p>
      </xdr:txBody>
    </xdr:sp>
    <xdr:clientData/>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85725</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28</xdr:row>
      <xdr:rowOff>57150</xdr:rowOff>
    </xdr:from>
    <xdr:to>
      <xdr:col>7</xdr:col>
      <xdr:colOff>9525</xdr:colOff>
      <xdr:row>36</xdr:row>
      <xdr:rowOff>19050</xdr:rowOff>
    </xdr:to>
    <xdr:cxnSp macro="">
      <xdr:nvCxnSpPr>
        <xdr:cNvPr id="19" name="Straight Connector 18"/>
        <xdr:cNvCxnSpPr/>
      </xdr:nvCxnSpPr>
      <xdr:spPr>
        <a:xfrm flipV="1">
          <a:off x="5657850" y="5429250"/>
          <a:ext cx="0" cy="1476375"/>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3</xdr:row>
          <xdr:rowOff>66675</xdr:rowOff>
        </xdr:from>
        <xdr:to>
          <xdr:col>7</xdr:col>
          <xdr:colOff>371475</xdr:colOff>
          <xdr:row>4</xdr:row>
          <xdr:rowOff>0</xdr:rowOff>
        </xdr:to>
        <xdr:sp macro="" textlink="">
          <xdr:nvSpPr>
            <xdr:cNvPr id="46081" name="Option Button 1" hidden="1">
              <a:extLst>
                <a:ext uri="{63B3BB69-23CF-44E3-9099-C40C66FF867C}">
                  <a14:compatExt spid="_x0000_s460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4</xdr:row>
          <xdr:rowOff>66675</xdr:rowOff>
        </xdr:from>
        <xdr:to>
          <xdr:col>7</xdr:col>
          <xdr:colOff>581025</xdr:colOff>
          <xdr:row>5</xdr:row>
          <xdr:rowOff>0</xdr:rowOff>
        </xdr:to>
        <xdr:sp macro="" textlink="">
          <xdr:nvSpPr>
            <xdr:cNvPr id="46082" name="Option Button 2" hidden="1">
              <a:extLst>
                <a:ext uri="{63B3BB69-23CF-44E3-9099-C40C66FF867C}">
                  <a14:compatExt spid="_x0000_s460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xdr:row>
          <xdr:rowOff>66675</xdr:rowOff>
        </xdr:from>
        <xdr:to>
          <xdr:col>7</xdr:col>
          <xdr:colOff>581025</xdr:colOff>
          <xdr:row>6</xdr:row>
          <xdr:rowOff>0</xdr:rowOff>
        </xdr:to>
        <xdr:sp macro="" textlink="">
          <xdr:nvSpPr>
            <xdr:cNvPr id="46083" name="Option Button 3" hidden="1">
              <a:extLst>
                <a:ext uri="{63B3BB69-23CF-44E3-9099-C40C66FF867C}">
                  <a14:compatExt spid="_x0000_s460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6</xdr:row>
          <xdr:rowOff>47625</xdr:rowOff>
        </xdr:from>
        <xdr:to>
          <xdr:col>7</xdr:col>
          <xdr:colOff>342900</xdr:colOff>
          <xdr:row>7</xdr:row>
          <xdr:rowOff>0</xdr:rowOff>
        </xdr:to>
        <xdr:sp macro="" textlink="">
          <xdr:nvSpPr>
            <xdr:cNvPr id="46084" name="Option Button 4" hidden="1">
              <a:extLst>
                <a:ext uri="{63B3BB69-23CF-44E3-9099-C40C66FF867C}">
                  <a14:compatExt spid="_x0000_s460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409575</xdr:colOff>
          <xdr:row>8</xdr:row>
          <xdr:rowOff>0</xdr:rowOff>
        </xdr:to>
        <xdr:sp macro="" textlink="">
          <xdr:nvSpPr>
            <xdr:cNvPr id="46085" name="Option Button 5" hidden="1">
              <a:extLst>
                <a:ext uri="{63B3BB69-23CF-44E3-9099-C40C66FF867C}">
                  <a14:compatExt spid="_x0000_s460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46086" name="Option Button 6" hidden="1">
              <a:extLst>
                <a:ext uri="{63B3BB69-23CF-44E3-9099-C40C66FF867C}">
                  <a14:compatExt spid="_x0000_s460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28575</xdr:rowOff>
        </xdr:to>
        <xdr:sp macro="" textlink="">
          <xdr:nvSpPr>
            <xdr:cNvPr id="46087" name="Option Button 7" hidden="1">
              <a:extLst>
                <a:ext uri="{63B3BB69-23CF-44E3-9099-C40C66FF867C}">
                  <a14:compatExt spid="_x0000_s460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66675</xdr:rowOff>
        </xdr:from>
        <xdr:to>
          <xdr:col>7</xdr:col>
          <xdr:colOff>304800</xdr:colOff>
          <xdr:row>11</xdr:row>
          <xdr:rowOff>0</xdr:rowOff>
        </xdr:to>
        <xdr:sp macro="" textlink="">
          <xdr:nvSpPr>
            <xdr:cNvPr id="46088" name="Option Button 8" hidden="1">
              <a:extLst>
                <a:ext uri="{63B3BB69-23CF-44E3-9099-C40C66FF867C}">
                  <a14:compatExt spid="_x0000_s460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46089" name="Option Button 9" hidden="1">
              <a:extLst>
                <a:ext uri="{63B3BB69-23CF-44E3-9099-C40C66FF867C}">
                  <a14:compatExt spid="_x0000_s460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28575</xdr:rowOff>
        </xdr:from>
        <xdr:to>
          <xdr:col>7</xdr:col>
          <xdr:colOff>228600</xdr:colOff>
          <xdr:row>13</xdr:row>
          <xdr:rowOff>0</xdr:rowOff>
        </xdr:to>
        <xdr:sp macro="" textlink="">
          <xdr:nvSpPr>
            <xdr:cNvPr id="46090" name="Option Button 10" hidden="1">
              <a:extLst>
                <a:ext uri="{63B3BB69-23CF-44E3-9099-C40C66FF867C}">
                  <a14:compatExt spid="_x0000_s460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46091" name="Group Box 11" hidden="1">
              <a:extLst>
                <a:ext uri="{63B3BB69-23CF-44E3-9099-C40C66FF867C}">
                  <a14:compatExt spid="_x0000_s460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46092" name="Group Box 12" hidden="1">
              <a:extLst>
                <a:ext uri="{63B3BB69-23CF-44E3-9099-C40C66FF867C}">
                  <a14:compatExt spid="_x0000_s460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46093" name="Group Box 13" hidden="1">
              <a:extLst>
                <a:ext uri="{63B3BB69-23CF-44E3-9099-C40C66FF867C}">
                  <a14:compatExt spid="_x0000_s460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28575</xdr:rowOff>
        </xdr:from>
        <xdr:to>
          <xdr:col>7</xdr:col>
          <xdr:colOff>257175</xdr:colOff>
          <xdr:row>16</xdr:row>
          <xdr:rowOff>66675</xdr:rowOff>
        </xdr:to>
        <xdr:sp macro="" textlink="">
          <xdr:nvSpPr>
            <xdr:cNvPr id="46094" name="Check Box 14" hidden="1">
              <a:extLst>
                <a:ext uri="{63B3BB69-23CF-44E3-9099-C40C66FF867C}">
                  <a14:compatExt spid="_x0000_s460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66675</xdr:rowOff>
        </xdr:from>
        <xdr:to>
          <xdr:col>7</xdr:col>
          <xdr:colOff>257175</xdr:colOff>
          <xdr:row>17</xdr:row>
          <xdr:rowOff>0</xdr:rowOff>
        </xdr:to>
        <xdr:sp macro="" textlink="">
          <xdr:nvSpPr>
            <xdr:cNvPr id="46095" name="Check Box 15" hidden="1">
              <a:extLst>
                <a:ext uri="{63B3BB69-23CF-44E3-9099-C40C66FF867C}">
                  <a14:compatExt spid="_x0000_s460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46096" name="Check Box 16" hidden="1">
              <a:extLst>
                <a:ext uri="{63B3BB69-23CF-44E3-9099-C40C66FF867C}">
                  <a14:compatExt spid="_x0000_s460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28575</xdr:rowOff>
        </xdr:from>
        <xdr:to>
          <xdr:col>7</xdr:col>
          <xdr:colOff>38100</xdr:colOff>
          <xdr:row>19</xdr:row>
          <xdr:rowOff>0</xdr:rowOff>
        </xdr:to>
        <xdr:sp macro="" textlink="">
          <xdr:nvSpPr>
            <xdr:cNvPr id="46097" name="Check Box 17" hidden="1">
              <a:extLst>
                <a:ext uri="{63B3BB69-23CF-44E3-9099-C40C66FF867C}">
                  <a14:compatExt spid="_x0000_s460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28575</xdr:rowOff>
        </xdr:to>
        <xdr:sp macro="" textlink="">
          <xdr:nvSpPr>
            <xdr:cNvPr id="46098" name="Check Box 18" hidden="1">
              <a:extLst>
                <a:ext uri="{63B3BB69-23CF-44E3-9099-C40C66FF867C}">
                  <a14:compatExt spid="_x0000_s460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371475</xdr:colOff>
          <xdr:row>21</xdr:row>
          <xdr:rowOff>28575</xdr:rowOff>
        </xdr:to>
        <xdr:sp macro="" textlink="">
          <xdr:nvSpPr>
            <xdr:cNvPr id="46099" name="Check Box 19" hidden="1">
              <a:extLst>
                <a:ext uri="{63B3BB69-23CF-44E3-9099-C40C66FF867C}">
                  <a14:compatExt spid="_x0000_s460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28575</xdr:rowOff>
        </xdr:to>
        <xdr:sp macro="" textlink="">
          <xdr:nvSpPr>
            <xdr:cNvPr id="46100" name="Check Box 20" hidden="1">
              <a:extLst>
                <a:ext uri="{63B3BB69-23CF-44E3-9099-C40C66FF867C}">
                  <a14:compatExt spid="_x0000_s461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28575</xdr:rowOff>
        </xdr:to>
        <xdr:sp macro="" textlink="">
          <xdr:nvSpPr>
            <xdr:cNvPr id="46101" name="Check Box 21" hidden="1">
              <a:extLst>
                <a:ext uri="{63B3BB69-23CF-44E3-9099-C40C66FF867C}">
                  <a14:compatExt spid="_x0000_s461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24</xdr:row>
          <xdr:rowOff>66675</xdr:rowOff>
        </xdr:from>
        <xdr:to>
          <xdr:col>4</xdr:col>
          <xdr:colOff>161925</xdr:colOff>
          <xdr:row>25</xdr:row>
          <xdr:rowOff>0</xdr:rowOff>
        </xdr:to>
        <xdr:sp macro="" textlink="">
          <xdr:nvSpPr>
            <xdr:cNvPr id="46102" name="Check Box 22" hidden="1">
              <a:extLst>
                <a:ext uri="{63B3BB69-23CF-44E3-9099-C40C66FF867C}">
                  <a14:compatExt spid="_x0000_s461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28575</xdr:rowOff>
        </xdr:to>
        <xdr:sp macro="" textlink="">
          <xdr:nvSpPr>
            <xdr:cNvPr id="46103" name="Check Box 23" hidden="1">
              <a:extLst>
                <a:ext uri="{63B3BB69-23CF-44E3-9099-C40C66FF867C}">
                  <a14:compatExt spid="_x0000_s461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104775</xdr:colOff>
          <xdr:row>27</xdr:row>
          <xdr:rowOff>28575</xdr:rowOff>
        </xdr:to>
        <xdr:sp macro="" textlink="">
          <xdr:nvSpPr>
            <xdr:cNvPr id="46104" name="Check Box 24" hidden="1">
              <a:extLst>
                <a:ext uri="{63B3BB69-23CF-44E3-9099-C40C66FF867C}">
                  <a14:compatExt spid="_x0000_s461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28575</xdr:rowOff>
        </xdr:from>
        <xdr:to>
          <xdr:col>5</xdr:col>
          <xdr:colOff>295275</xdr:colOff>
          <xdr:row>28</xdr:row>
          <xdr:rowOff>0</xdr:rowOff>
        </xdr:to>
        <xdr:sp macro="" textlink="">
          <xdr:nvSpPr>
            <xdr:cNvPr id="46105" name="Check Box 25" hidden="1">
              <a:extLst>
                <a:ext uri="{63B3BB69-23CF-44E3-9099-C40C66FF867C}">
                  <a14:compatExt spid="_x0000_s461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219075</xdr:rowOff>
        </xdr:from>
        <xdr:to>
          <xdr:col>5</xdr:col>
          <xdr:colOff>295275</xdr:colOff>
          <xdr:row>29</xdr:row>
          <xdr:rowOff>9525</xdr:rowOff>
        </xdr:to>
        <xdr:sp macro="" textlink="">
          <xdr:nvSpPr>
            <xdr:cNvPr id="46106" name="Check Box 26" hidden="1">
              <a:extLst>
                <a:ext uri="{63B3BB69-23CF-44E3-9099-C40C66FF867C}">
                  <a14:compatExt spid="_x0000_s461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28575</xdr:rowOff>
        </xdr:from>
        <xdr:to>
          <xdr:col>5</xdr:col>
          <xdr:colOff>295275</xdr:colOff>
          <xdr:row>30</xdr:row>
          <xdr:rowOff>0</xdr:rowOff>
        </xdr:to>
        <xdr:sp macro="" textlink="">
          <xdr:nvSpPr>
            <xdr:cNvPr id="46107" name="Check Box 27" hidden="1">
              <a:extLst>
                <a:ext uri="{63B3BB69-23CF-44E3-9099-C40C66FF867C}">
                  <a14:compatExt spid="_x0000_s461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66675</xdr:colOff>
          <xdr:row>31</xdr:row>
          <xdr:rowOff>28575</xdr:rowOff>
        </xdr:to>
        <xdr:sp macro="" textlink="">
          <xdr:nvSpPr>
            <xdr:cNvPr id="46108" name="Check Box 28" hidden="1">
              <a:extLst>
                <a:ext uri="{63B3BB69-23CF-44E3-9099-C40C66FF867C}">
                  <a14:compatExt spid="_x0000_s461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66675</xdr:rowOff>
        </xdr:from>
        <xdr:to>
          <xdr:col>6</xdr:col>
          <xdr:colOff>447675</xdr:colOff>
          <xdr:row>33</xdr:row>
          <xdr:rowOff>28575</xdr:rowOff>
        </xdr:to>
        <xdr:sp macro="" textlink="">
          <xdr:nvSpPr>
            <xdr:cNvPr id="46109" name="Check Box 29" hidden="1">
              <a:extLst>
                <a:ext uri="{63B3BB69-23CF-44E3-9099-C40C66FF867C}">
                  <a14:compatExt spid="_x0000_s461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13</xdr:row>
          <xdr:rowOff>66675</xdr:rowOff>
        </xdr:from>
        <xdr:to>
          <xdr:col>7</xdr:col>
          <xdr:colOff>257175</xdr:colOff>
          <xdr:row>14</xdr:row>
          <xdr:rowOff>0</xdr:rowOff>
        </xdr:to>
        <xdr:sp macro="" textlink="">
          <xdr:nvSpPr>
            <xdr:cNvPr id="46110" name="Option Button 30" hidden="1">
              <a:extLst>
                <a:ext uri="{63B3BB69-23CF-44E3-9099-C40C66FF867C}">
                  <a14:compatExt spid="_x0000_s461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14</xdr:row>
          <xdr:rowOff>28575</xdr:rowOff>
        </xdr:from>
        <xdr:to>
          <xdr:col>6</xdr:col>
          <xdr:colOff>600075</xdr:colOff>
          <xdr:row>15</xdr:row>
          <xdr:rowOff>9525</xdr:rowOff>
        </xdr:to>
        <xdr:sp macro="" textlink="">
          <xdr:nvSpPr>
            <xdr:cNvPr id="46111" name="Option Button 31" hidden="1">
              <a:extLst>
                <a:ext uri="{63B3BB69-23CF-44E3-9099-C40C66FF867C}">
                  <a14:compatExt spid="_x0000_s461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46112" name="Group Box 32" hidden="1">
              <a:extLst>
                <a:ext uri="{63B3BB69-23CF-44E3-9099-C40C66FF867C}">
                  <a14:compatExt spid="_x0000_s461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33</xdr:row>
          <xdr:rowOff>38100</xdr:rowOff>
        </xdr:from>
        <xdr:to>
          <xdr:col>7</xdr:col>
          <xdr:colOff>266700</xdr:colOff>
          <xdr:row>34</xdr:row>
          <xdr:rowOff>0</xdr:rowOff>
        </xdr:to>
        <xdr:sp macro="" textlink="">
          <xdr:nvSpPr>
            <xdr:cNvPr id="46113" name="Option Button 33" hidden="1">
              <a:extLst>
                <a:ext uri="{63B3BB69-23CF-44E3-9099-C40C66FF867C}">
                  <a14:compatExt spid="_x0000_s461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34</xdr:row>
          <xdr:rowOff>9525</xdr:rowOff>
        </xdr:from>
        <xdr:to>
          <xdr:col>7</xdr:col>
          <xdr:colOff>28575</xdr:colOff>
          <xdr:row>35</xdr:row>
          <xdr:rowOff>0</xdr:rowOff>
        </xdr:to>
        <xdr:sp macro="" textlink="">
          <xdr:nvSpPr>
            <xdr:cNvPr id="46114" name="Option Button 34" hidden="1">
              <a:extLst>
                <a:ext uri="{63B3BB69-23CF-44E3-9099-C40C66FF867C}">
                  <a14:compatExt spid="_x0000_s461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35</xdr:row>
          <xdr:rowOff>66675</xdr:rowOff>
        </xdr:from>
        <xdr:to>
          <xdr:col>5</xdr:col>
          <xdr:colOff>142875</xdr:colOff>
          <xdr:row>36</xdr:row>
          <xdr:rowOff>28575</xdr:rowOff>
        </xdr:to>
        <xdr:sp macro="" textlink="">
          <xdr:nvSpPr>
            <xdr:cNvPr id="46115" name="Check Box 35" hidden="1">
              <a:extLst>
                <a:ext uri="{63B3BB69-23CF-44E3-9099-C40C66FF867C}">
                  <a14:compatExt spid="_x0000_s461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36</xdr:row>
          <xdr:rowOff>38100</xdr:rowOff>
        </xdr:from>
        <xdr:to>
          <xdr:col>5</xdr:col>
          <xdr:colOff>0</xdr:colOff>
          <xdr:row>37</xdr:row>
          <xdr:rowOff>28575</xdr:rowOff>
        </xdr:to>
        <xdr:sp macro="" textlink="">
          <xdr:nvSpPr>
            <xdr:cNvPr id="46116" name="Check Box 36" hidden="1">
              <a:extLst>
                <a:ext uri="{63B3BB69-23CF-44E3-9099-C40C66FF867C}">
                  <a14:compatExt spid="_x0000_s461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37</xdr:row>
          <xdr:rowOff>28575</xdr:rowOff>
        </xdr:from>
        <xdr:to>
          <xdr:col>5</xdr:col>
          <xdr:colOff>190500</xdr:colOff>
          <xdr:row>38</xdr:row>
          <xdr:rowOff>0</xdr:rowOff>
        </xdr:to>
        <xdr:sp macro="" textlink="">
          <xdr:nvSpPr>
            <xdr:cNvPr id="46117" name="Check Box 37" hidden="1">
              <a:extLst>
                <a:ext uri="{63B3BB69-23CF-44E3-9099-C40C66FF867C}">
                  <a14:compatExt spid="_x0000_s461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38</xdr:row>
          <xdr:rowOff>9525</xdr:rowOff>
        </xdr:from>
        <xdr:to>
          <xdr:col>5</xdr:col>
          <xdr:colOff>190500</xdr:colOff>
          <xdr:row>39</xdr:row>
          <xdr:rowOff>0</xdr:rowOff>
        </xdr:to>
        <xdr:sp macro="" textlink="">
          <xdr:nvSpPr>
            <xdr:cNvPr id="46118" name="Check Box 38" hidden="1">
              <a:extLst>
                <a:ext uri="{63B3BB69-23CF-44E3-9099-C40C66FF867C}">
                  <a14:compatExt spid="_x0000_s461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39</xdr:row>
          <xdr:rowOff>0</xdr:rowOff>
        </xdr:from>
        <xdr:to>
          <xdr:col>5</xdr:col>
          <xdr:colOff>200025</xdr:colOff>
          <xdr:row>40</xdr:row>
          <xdr:rowOff>28575</xdr:rowOff>
        </xdr:to>
        <xdr:sp macro="" textlink="">
          <xdr:nvSpPr>
            <xdr:cNvPr id="46119" name="Check Box 39" hidden="1">
              <a:extLst>
                <a:ext uri="{63B3BB69-23CF-44E3-9099-C40C66FF867C}">
                  <a14:compatExt spid="_x0000_s461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40</xdr:row>
          <xdr:rowOff>9525</xdr:rowOff>
        </xdr:from>
        <xdr:to>
          <xdr:col>6</xdr:col>
          <xdr:colOff>571500</xdr:colOff>
          <xdr:row>41</xdr:row>
          <xdr:rowOff>28575</xdr:rowOff>
        </xdr:to>
        <xdr:sp macro="" textlink="">
          <xdr:nvSpPr>
            <xdr:cNvPr id="46120" name="Check Box 40" hidden="1">
              <a:extLst>
                <a:ext uri="{63B3BB69-23CF-44E3-9099-C40C66FF867C}">
                  <a14:compatExt spid="_x0000_s461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41</xdr:row>
          <xdr:rowOff>47625</xdr:rowOff>
        </xdr:from>
        <xdr:to>
          <xdr:col>6</xdr:col>
          <xdr:colOff>342900</xdr:colOff>
          <xdr:row>41</xdr:row>
          <xdr:rowOff>257175</xdr:rowOff>
        </xdr:to>
        <xdr:sp macro="" textlink="">
          <xdr:nvSpPr>
            <xdr:cNvPr id="46121" name="Check Box 41" hidden="1">
              <a:extLst>
                <a:ext uri="{63B3BB69-23CF-44E3-9099-C40C66FF867C}">
                  <a14:compatExt spid="_x0000_s461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66675</xdr:rowOff>
        </xdr:from>
        <xdr:to>
          <xdr:col>6</xdr:col>
          <xdr:colOff>571500</xdr:colOff>
          <xdr:row>42</xdr:row>
          <xdr:rowOff>447675</xdr:rowOff>
        </xdr:to>
        <xdr:sp macro="" textlink="">
          <xdr:nvSpPr>
            <xdr:cNvPr id="46122" name="Option Button 42" hidden="1">
              <a:extLst>
                <a:ext uri="{63B3BB69-23CF-44E3-9099-C40C66FF867C}">
                  <a14:compatExt spid="_x0000_s461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28575</xdr:rowOff>
        </xdr:from>
        <xdr:to>
          <xdr:col>6</xdr:col>
          <xdr:colOff>581025</xdr:colOff>
          <xdr:row>43</xdr:row>
          <xdr:rowOff>485775</xdr:rowOff>
        </xdr:to>
        <xdr:sp macro="" textlink="">
          <xdr:nvSpPr>
            <xdr:cNvPr id="46123" name="Option Button 43" hidden="1">
              <a:extLst>
                <a:ext uri="{63B3BB69-23CF-44E3-9099-C40C66FF867C}">
                  <a14:compatExt spid="_x0000_s461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44</xdr:row>
          <xdr:rowOff>38100</xdr:rowOff>
        </xdr:from>
        <xdr:to>
          <xdr:col>5</xdr:col>
          <xdr:colOff>257175</xdr:colOff>
          <xdr:row>45</xdr:row>
          <xdr:rowOff>0</xdr:rowOff>
        </xdr:to>
        <xdr:sp macro="" textlink="">
          <xdr:nvSpPr>
            <xdr:cNvPr id="46124" name="Check Box 44" hidden="1">
              <a:extLst>
                <a:ext uri="{63B3BB69-23CF-44E3-9099-C40C66FF867C}">
                  <a14:compatExt spid="_x0000_s461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45</xdr:row>
          <xdr:rowOff>28575</xdr:rowOff>
        </xdr:from>
        <xdr:to>
          <xdr:col>6</xdr:col>
          <xdr:colOff>142875</xdr:colOff>
          <xdr:row>46</xdr:row>
          <xdr:rowOff>0</xdr:rowOff>
        </xdr:to>
        <xdr:sp macro="" textlink="">
          <xdr:nvSpPr>
            <xdr:cNvPr id="46125" name="Check Box 45" hidden="1">
              <a:extLst>
                <a:ext uri="{63B3BB69-23CF-44E3-9099-C40C66FF867C}">
                  <a14:compatExt spid="_x0000_s461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46</xdr:row>
          <xdr:rowOff>9525</xdr:rowOff>
        </xdr:from>
        <xdr:to>
          <xdr:col>5</xdr:col>
          <xdr:colOff>571500</xdr:colOff>
          <xdr:row>47</xdr:row>
          <xdr:rowOff>0</xdr:rowOff>
        </xdr:to>
        <xdr:sp macro="" textlink="">
          <xdr:nvSpPr>
            <xdr:cNvPr id="46126" name="Check Box 46" hidden="1">
              <a:extLst>
                <a:ext uri="{63B3BB69-23CF-44E3-9099-C40C66FF867C}">
                  <a14:compatExt spid="_x0000_s461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47</xdr:row>
          <xdr:rowOff>9525</xdr:rowOff>
        </xdr:from>
        <xdr:to>
          <xdr:col>6</xdr:col>
          <xdr:colOff>257175</xdr:colOff>
          <xdr:row>48</xdr:row>
          <xdr:rowOff>0</xdr:rowOff>
        </xdr:to>
        <xdr:sp macro="" textlink="">
          <xdr:nvSpPr>
            <xdr:cNvPr id="46127" name="Check Box 47" hidden="1">
              <a:extLst>
                <a:ext uri="{63B3BB69-23CF-44E3-9099-C40C66FF867C}">
                  <a14:compatExt spid="_x0000_s461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49</xdr:row>
          <xdr:rowOff>38100</xdr:rowOff>
        </xdr:from>
        <xdr:to>
          <xdr:col>6</xdr:col>
          <xdr:colOff>314325</xdr:colOff>
          <xdr:row>50</xdr:row>
          <xdr:rowOff>0</xdr:rowOff>
        </xdr:to>
        <xdr:sp macro="" textlink="">
          <xdr:nvSpPr>
            <xdr:cNvPr id="46128" name="Check Box 48" hidden="1">
              <a:extLst>
                <a:ext uri="{63B3BB69-23CF-44E3-9099-C40C66FF867C}">
                  <a14:compatExt spid="_x0000_s461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66675</xdr:rowOff>
        </xdr:from>
        <xdr:to>
          <xdr:col>6</xdr:col>
          <xdr:colOff>447675</xdr:colOff>
          <xdr:row>54</xdr:row>
          <xdr:rowOff>0</xdr:rowOff>
        </xdr:to>
        <xdr:sp macro="" textlink="">
          <xdr:nvSpPr>
            <xdr:cNvPr id="46129" name="Option Button 49" hidden="1">
              <a:extLst>
                <a:ext uri="{63B3BB69-23CF-44E3-9099-C40C66FF867C}">
                  <a14:compatExt spid="_x0000_s461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333375</xdr:colOff>
          <xdr:row>55</xdr:row>
          <xdr:rowOff>0</xdr:rowOff>
        </xdr:to>
        <xdr:sp macro="" textlink="">
          <xdr:nvSpPr>
            <xdr:cNvPr id="46130" name="Option Button 50" hidden="1">
              <a:extLst>
                <a:ext uri="{63B3BB69-23CF-44E3-9099-C40C66FF867C}">
                  <a14:compatExt spid="_x0000_s461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46131" name="Check Box 51" hidden="1">
              <a:extLst>
                <a:ext uri="{63B3BB69-23CF-44E3-9099-C40C66FF867C}">
                  <a14:compatExt spid="_x0000_s461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46132" name="Check Box 52" hidden="1">
              <a:extLst>
                <a:ext uri="{63B3BB69-23CF-44E3-9099-C40C66FF867C}">
                  <a14:compatExt spid="_x0000_s461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46133" name="Check Box 53" hidden="1">
              <a:extLst>
                <a:ext uri="{63B3BB69-23CF-44E3-9099-C40C66FF867C}">
                  <a14:compatExt spid="_x0000_s461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46134" name="Check Box 54" hidden="1">
              <a:extLst>
                <a:ext uri="{63B3BB69-23CF-44E3-9099-C40C66FF867C}">
                  <a14:compatExt spid="_x0000_s461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46135" name="Check Box 55" hidden="1">
              <a:extLst>
                <a:ext uri="{63B3BB69-23CF-44E3-9099-C40C66FF867C}">
                  <a14:compatExt spid="_x0000_s461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46136" name="Group Box 56" hidden="1">
              <a:extLst>
                <a:ext uri="{63B3BB69-23CF-44E3-9099-C40C66FF867C}">
                  <a14:compatExt spid="_x0000_s461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60</xdr:row>
          <xdr:rowOff>66675</xdr:rowOff>
        </xdr:from>
        <xdr:to>
          <xdr:col>7</xdr:col>
          <xdr:colOff>485775</xdr:colOff>
          <xdr:row>60</xdr:row>
          <xdr:rowOff>371475</xdr:rowOff>
        </xdr:to>
        <xdr:sp macro="" textlink="">
          <xdr:nvSpPr>
            <xdr:cNvPr id="46137" name="Option Button 57" hidden="1">
              <a:extLst>
                <a:ext uri="{63B3BB69-23CF-44E3-9099-C40C66FF867C}">
                  <a14:compatExt spid="_x0000_s461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333375</xdr:colOff>
          <xdr:row>61</xdr:row>
          <xdr:rowOff>790575</xdr:rowOff>
        </xdr:to>
        <xdr:sp macro="" textlink="">
          <xdr:nvSpPr>
            <xdr:cNvPr id="46138" name="Option Button 58" hidden="1">
              <a:extLst>
                <a:ext uri="{63B3BB69-23CF-44E3-9099-C40C66FF867C}">
                  <a14:compatExt spid="_x0000_s461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46139" name="Group Box 59" hidden="1">
              <a:extLst>
                <a:ext uri="{63B3BB69-23CF-44E3-9099-C40C66FF867C}">
                  <a14:compatExt spid="_x0000_s461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62</xdr:row>
          <xdr:rowOff>66675</xdr:rowOff>
        </xdr:from>
        <xdr:to>
          <xdr:col>6</xdr:col>
          <xdr:colOff>447675</xdr:colOff>
          <xdr:row>63</xdr:row>
          <xdr:rowOff>0</xdr:rowOff>
        </xdr:to>
        <xdr:sp macro="" textlink="">
          <xdr:nvSpPr>
            <xdr:cNvPr id="46140" name="Option Button 60" hidden="1">
              <a:extLst>
                <a:ext uri="{63B3BB69-23CF-44E3-9099-C40C66FF867C}">
                  <a14:compatExt spid="_x0000_s461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64</xdr:row>
          <xdr:rowOff>28575</xdr:rowOff>
        </xdr:from>
        <xdr:to>
          <xdr:col>6</xdr:col>
          <xdr:colOff>561975</xdr:colOff>
          <xdr:row>65</xdr:row>
          <xdr:rowOff>28575</xdr:rowOff>
        </xdr:to>
        <xdr:sp macro="" textlink="">
          <xdr:nvSpPr>
            <xdr:cNvPr id="46141" name="Option Button 61" hidden="1">
              <a:extLst>
                <a:ext uri="{63B3BB69-23CF-44E3-9099-C40C66FF867C}">
                  <a14:compatExt spid="_x0000_s461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65</xdr:row>
          <xdr:rowOff>28575</xdr:rowOff>
        </xdr:from>
        <xdr:to>
          <xdr:col>7</xdr:col>
          <xdr:colOff>295275</xdr:colOff>
          <xdr:row>66</xdr:row>
          <xdr:rowOff>0</xdr:rowOff>
        </xdr:to>
        <xdr:sp macro="" textlink="">
          <xdr:nvSpPr>
            <xdr:cNvPr id="46142" name="Option Button 62" hidden="1">
              <a:extLst>
                <a:ext uri="{63B3BB69-23CF-44E3-9099-C40C66FF867C}">
                  <a14:compatExt spid="_x0000_s461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65</xdr:row>
          <xdr:rowOff>219075</xdr:rowOff>
        </xdr:from>
        <xdr:to>
          <xdr:col>6</xdr:col>
          <xdr:colOff>561975</xdr:colOff>
          <xdr:row>67</xdr:row>
          <xdr:rowOff>0</xdr:rowOff>
        </xdr:to>
        <xdr:sp macro="" textlink="">
          <xdr:nvSpPr>
            <xdr:cNvPr id="46143" name="Option Button 63" hidden="1">
              <a:extLst>
                <a:ext uri="{63B3BB69-23CF-44E3-9099-C40C66FF867C}">
                  <a14:compatExt spid="_x0000_s461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46144" name="Group Box 64" hidden="1">
              <a:extLst>
                <a:ext uri="{63B3BB69-23CF-44E3-9099-C40C66FF867C}">
                  <a14:compatExt spid="_x0000_s461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72</xdr:row>
          <xdr:rowOff>1009650</xdr:rowOff>
        </xdr:to>
        <xdr:sp macro="" textlink="">
          <xdr:nvSpPr>
            <xdr:cNvPr id="46145" name="Group Box 65" hidden="1">
              <a:extLst>
                <a:ext uri="{63B3BB69-23CF-44E3-9099-C40C66FF867C}">
                  <a14:compatExt spid="_x0000_s461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67</xdr:row>
          <xdr:rowOff>66675</xdr:rowOff>
        </xdr:from>
        <xdr:to>
          <xdr:col>7</xdr:col>
          <xdr:colOff>161925</xdr:colOff>
          <xdr:row>67</xdr:row>
          <xdr:rowOff>257175</xdr:rowOff>
        </xdr:to>
        <xdr:sp macro="" textlink="">
          <xdr:nvSpPr>
            <xdr:cNvPr id="46146" name="Option Button 66" hidden="1">
              <a:extLst>
                <a:ext uri="{63B3BB69-23CF-44E3-9099-C40C66FF867C}">
                  <a14:compatExt spid="_x0000_s461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68</xdr:row>
          <xdr:rowOff>9525</xdr:rowOff>
        </xdr:from>
        <xdr:to>
          <xdr:col>7</xdr:col>
          <xdr:colOff>333375</xdr:colOff>
          <xdr:row>69</xdr:row>
          <xdr:rowOff>28575</xdr:rowOff>
        </xdr:to>
        <xdr:sp macro="" textlink="">
          <xdr:nvSpPr>
            <xdr:cNvPr id="46147" name="Option Button 67" hidden="1">
              <a:extLst>
                <a:ext uri="{63B3BB69-23CF-44E3-9099-C40C66FF867C}">
                  <a14:compatExt spid="_x0000_s461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46148" name="Check Box 68" hidden="1">
              <a:extLst>
                <a:ext uri="{63B3BB69-23CF-44E3-9099-C40C66FF867C}">
                  <a14:compatExt spid="_x0000_s461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46149" name="Check Box 69" hidden="1">
              <a:extLst>
                <a:ext uri="{63B3BB69-23CF-44E3-9099-C40C66FF867C}">
                  <a14:compatExt spid="_x0000_s461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46150" name="Check Box 70" hidden="1">
              <a:extLst>
                <a:ext uri="{63B3BB69-23CF-44E3-9099-C40C66FF867C}">
                  <a14:compatExt spid="_x0000_s461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72</xdr:row>
          <xdr:rowOff>238125</xdr:rowOff>
        </xdr:to>
        <xdr:sp macro="" textlink="">
          <xdr:nvSpPr>
            <xdr:cNvPr id="46151" name="Check Box 71" hidden="1">
              <a:extLst>
                <a:ext uri="{63B3BB69-23CF-44E3-9099-C40C66FF867C}">
                  <a14:compatExt spid="_x0000_s461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78</xdr:row>
          <xdr:rowOff>47625</xdr:rowOff>
        </xdr:from>
        <xdr:to>
          <xdr:col>7</xdr:col>
          <xdr:colOff>142875</xdr:colOff>
          <xdr:row>79</xdr:row>
          <xdr:rowOff>38100</xdr:rowOff>
        </xdr:to>
        <xdr:sp macro="" textlink="">
          <xdr:nvSpPr>
            <xdr:cNvPr id="46152" name="Check Box 72" hidden="1">
              <a:extLst>
                <a:ext uri="{63B3BB69-23CF-44E3-9099-C40C66FF867C}">
                  <a14:compatExt spid="_x0000_s461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79</xdr:row>
          <xdr:rowOff>47625</xdr:rowOff>
        </xdr:from>
        <xdr:to>
          <xdr:col>7</xdr:col>
          <xdr:colOff>152400</xdr:colOff>
          <xdr:row>80</xdr:row>
          <xdr:rowOff>38100</xdr:rowOff>
        </xdr:to>
        <xdr:sp macro="" textlink="">
          <xdr:nvSpPr>
            <xdr:cNvPr id="46153" name="Check Box 73" hidden="1">
              <a:extLst>
                <a:ext uri="{63B3BB69-23CF-44E3-9099-C40C66FF867C}">
                  <a14:compatExt spid="_x0000_s461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80</xdr:row>
          <xdr:rowOff>47625</xdr:rowOff>
        </xdr:from>
        <xdr:to>
          <xdr:col>7</xdr:col>
          <xdr:colOff>152400</xdr:colOff>
          <xdr:row>81</xdr:row>
          <xdr:rowOff>28575</xdr:rowOff>
        </xdr:to>
        <xdr:sp macro="" textlink="">
          <xdr:nvSpPr>
            <xdr:cNvPr id="46154" name="Check Box 74" hidden="1">
              <a:extLst>
                <a:ext uri="{63B3BB69-23CF-44E3-9099-C40C66FF867C}">
                  <a14:compatExt spid="_x0000_s461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81</xdr:row>
          <xdr:rowOff>28575</xdr:rowOff>
        </xdr:from>
        <xdr:to>
          <xdr:col>7</xdr:col>
          <xdr:colOff>295275</xdr:colOff>
          <xdr:row>82</xdr:row>
          <xdr:rowOff>38100</xdr:rowOff>
        </xdr:to>
        <xdr:sp macro="" textlink="">
          <xdr:nvSpPr>
            <xdr:cNvPr id="46155" name="Check Box 75" hidden="1">
              <a:extLst>
                <a:ext uri="{63B3BB69-23CF-44E3-9099-C40C66FF867C}">
                  <a14:compatExt spid="_x0000_s461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84</xdr:row>
          <xdr:rowOff>66675</xdr:rowOff>
        </xdr:from>
        <xdr:to>
          <xdr:col>5</xdr:col>
          <xdr:colOff>542925</xdr:colOff>
          <xdr:row>84</xdr:row>
          <xdr:rowOff>257175</xdr:rowOff>
        </xdr:to>
        <xdr:sp macro="" textlink="">
          <xdr:nvSpPr>
            <xdr:cNvPr id="46156" name="Check Box 76" hidden="1">
              <a:extLst>
                <a:ext uri="{63B3BB69-23CF-44E3-9099-C40C66FF867C}">
                  <a14:compatExt spid="_x0000_s461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46157" name="Group Box 77" hidden="1">
              <a:extLst>
                <a:ext uri="{63B3BB69-23CF-44E3-9099-C40C66FF867C}">
                  <a14:compatExt spid="_x0000_s461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46158" name="Group Box 78" hidden="1">
              <a:extLst>
                <a:ext uri="{63B3BB69-23CF-44E3-9099-C40C66FF867C}">
                  <a14:compatExt spid="_x0000_s461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85</xdr:row>
          <xdr:rowOff>28575</xdr:rowOff>
        </xdr:from>
        <xdr:to>
          <xdr:col>7</xdr:col>
          <xdr:colOff>333375</xdr:colOff>
          <xdr:row>86</xdr:row>
          <xdr:rowOff>9525</xdr:rowOff>
        </xdr:to>
        <xdr:sp macro="" textlink="">
          <xdr:nvSpPr>
            <xdr:cNvPr id="46159" name="Option Button 79" hidden="1">
              <a:extLst>
                <a:ext uri="{63B3BB69-23CF-44E3-9099-C40C66FF867C}">
                  <a14:compatExt spid="_x0000_s461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28575</xdr:rowOff>
        </xdr:to>
        <xdr:sp macro="" textlink="">
          <xdr:nvSpPr>
            <xdr:cNvPr id="46160" name="Option Button 80" hidden="1">
              <a:extLst>
                <a:ext uri="{63B3BB69-23CF-44E3-9099-C40C66FF867C}">
                  <a14:compatExt spid="_x0000_s461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87</xdr:row>
          <xdr:rowOff>28575</xdr:rowOff>
        </xdr:from>
        <xdr:to>
          <xdr:col>7</xdr:col>
          <xdr:colOff>142875</xdr:colOff>
          <xdr:row>88</xdr:row>
          <xdr:rowOff>0</xdr:rowOff>
        </xdr:to>
        <xdr:sp macro="" textlink="">
          <xdr:nvSpPr>
            <xdr:cNvPr id="46161" name="Check Box 81" hidden="1">
              <a:extLst>
                <a:ext uri="{63B3BB69-23CF-44E3-9099-C40C66FF867C}">
                  <a14:compatExt spid="_x0000_s461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88</xdr:row>
          <xdr:rowOff>28575</xdr:rowOff>
        </xdr:from>
        <xdr:to>
          <xdr:col>7</xdr:col>
          <xdr:colOff>152400</xdr:colOff>
          <xdr:row>89</xdr:row>
          <xdr:rowOff>0</xdr:rowOff>
        </xdr:to>
        <xdr:sp macro="" textlink="">
          <xdr:nvSpPr>
            <xdr:cNvPr id="46162" name="Check Box 82" hidden="1">
              <a:extLst>
                <a:ext uri="{63B3BB69-23CF-44E3-9099-C40C66FF867C}">
                  <a14:compatExt spid="_x0000_s461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89</xdr:row>
          <xdr:rowOff>28575</xdr:rowOff>
        </xdr:from>
        <xdr:to>
          <xdr:col>7</xdr:col>
          <xdr:colOff>152400</xdr:colOff>
          <xdr:row>90</xdr:row>
          <xdr:rowOff>0</xdr:rowOff>
        </xdr:to>
        <xdr:sp macro="" textlink="">
          <xdr:nvSpPr>
            <xdr:cNvPr id="46163" name="Check Box 83" hidden="1">
              <a:extLst>
                <a:ext uri="{63B3BB69-23CF-44E3-9099-C40C66FF867C}">
                  <a14:compatExt spid="_x0000_s461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90</xdr:row>
          <xdr:rowOff>28575</xdr:rowOff>
        </xdr:from>
        <xdr:to>
          <xdr:col>7</xdr:col>
          <xdr:colOff>295275</xdr:colOff>
          <xdr:row>91</xdr:row>
          <xdr:rowOff>0</xdr:rowOff>
        </xdr:to>
        <xdr:sp macro="" textlink="">
          <xdr:nvSpPr>
            <xdr:cNvPr id="46164" name="Check Box 84" hidden="1">
              <a:extLst>
                <a:ext uri="{63B3BB69-23CF-44E3-9099-C40C66FF867C}">
                  <a14:compatExt spid="_x0000_s461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91</xdr:row>
          <xdr:rowOff>28575</xdr:rowOff>
        </xdr:from>
        <xdr:to>
          <xdr:col>5</xdr:col>
          <xdr:colOff>542925</xdr:colOff>
          <xdr:row>92</xdr:row>
          <xdr:rowOff>0</xdr:rowOff>
        </xdr:to>
        <xdr:sp macro="" textlink="">
          <xdr:nvSpPr>
            <xdr:cNvPr id="46165" name="Check Box 85" hidden="1">
              <a:extLst>
                <a:ext uri="{63B3BB69-23CF-44E3-9099-C40C66FF867C}">
                  <a14:compatExt spid="_x0000_s461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46166" name="Group Box 86" hidden="1">
              <a:extLst>
                <a:ext uri="{63B3BB69-23CF-44E3-9099-C40C66FF867C}">
                  <a14:compatExt spid="_x0000_s461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28575</xdr:rowOff>
        </xdr:from>
        <xdr:to>
          <xdr:col>7</xdr:col>
          <xdr:colOff>333375</xdr:colOff>
          <xdr:row>93</xdr:row>
          <xdr:rowOff>28575</xdr:rowOff>
        </xdr:to>
        <xdr:sp macro="" textlink="">
          <xdr:nvSpPr>
            <xdr:cNvPr id="46167" name="Option Button 87" hidden="1">
              <a:extLst>
                <a:ext uri="{63B3BB69-23CF-44E3-9099-C40C66FF867C}">
                  <a14:compatExt spid="_x0000_s461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28575</xdr:rowOff>
        </xdr:from>
        <xdr:to>
          <xdr:col>7</xdr:col>
          <xdr:colOff>333375</xdr:colOff>
          <xdr:row>94</xdr:row>
          <xdr:rowOff>0</xdr:rowOff>
        </xdr:to>
        <xdr:sp macro="" textlink="">
          <xdr:nvSpPr>
            <xdr:cNvPr id="46168" name="Option Button 88" hidden="1">
              <a:extLst>
                <a:ext uri="{63B3BB69-23CF-44E3-9099-C40C66FF867C}">
                  <a14:compatExt spid="_x0000_s461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46169" name="Check Box 89" hidden="1">
              <a:extLst>
                <a:ext uri="{63B3BB69-23CF-44E3-9099-C40C66FF867C}">
                  <a14:compatExt spid="_x0000_s461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28575</xdr:rowOff>
        </xdr:from>
        <xdr:to>
          <xdr:col>7</xdr:col>
          <xdr:colOff>523875</xdr:colOff>
          <xdr:row>96</xdr:row>
          <xdr:rowOff>0</xdr:rowOff>
        </xdr:to>
        <xdr:sp macro="" textlink="">
          <xdr:nvSpPr>
            <xdr:cNvPr id="46170" name="Check Box 90" hidden="1">
              <a:extLst>
                <a:ext uri="{63B3BB69-23CF-44E3-9099-C40C66FF867C}">
                  <a14:compatExt spid="_x0000_s461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46171" name="Check Box 91" hidden="1">
              <a:extLst>
                <a:ext uri="{63B3BB69-23CF-44E3-9099-C40C66FF867C}">
                  <a14:compatExt spid="_x0000_s461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28575</xdr:rowOff>
        </xdr:from>
        <xdr:to>
          <xdr:col>7</xdr:col>
          <xdr:colOff>304800</xdr:colOff>
          <xdr:row>98</xdr:row>
          <xdr:rowOff>0</xdr:rowOff>
        </xdr:to>
        <xdr:sp macro="" textlink="">
          <xdr:nvSpPr>
            <xdr:cNvPr id="46172" name="Check Box 92" hidden="1">
              <a:extLst>
                <a:ext uri="{63B3BB69-23CF-44E3-9099-C40C66FF867C}">
                  <a14:compatExt spid="_x0000_s461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28575</xdr:rowOff>
        </xdr:from>
        <xdr:to>
          <xdr:col>5</xdr:col>
          <xdr:colOff>561975</xdr:colOff>
          <xdr:row>99</xdr:row>
          <xdr:rowOff>0</xdr:rowOff>
        </xdr:to>
        <xdr:sp macro="" textlink="">
          <xdr:nvSpPr>
            <xdr:cNvPr id="46173" name="Check Box 93" hidden="1">
              <a:extLst>
                <a:ext uri="{63B3BB69-23CF-44E3-9099-C40C66FF867C}">
                  <a14:compatExt spid="_x0000_s461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561975</xdr:colOff>
          <xdr:row>100</xdr:row>
          <xdr:rowOff>0</xdr:rowOff>
        </xdr:to>
        <xdr:sp macro="" textlink="">
          <xdr:nvSpPr>
            <xdr:cNvPr id="46174" name="Check Box 94" hidden="1">
              <a:extLst>
                <a:ext uri="{63B3BB69-23CF-44E3-9099-C40C66FF867C}">
                  <a14:compatExt spid="_x0000_s461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100</xdr:row>
          <xdr:rowOff>66675</xdr:rowOff>
        </xdr:from>
        <xdr:to>
          <xdr:col>6</xdr:col>
          <xdr:colOff>447675</xdr:colOff>
          <xdr:row>101</xdr:row>
          <xdr:rowOff>0</xdr:rowOff>
        </xdr:to>
        <xdr:sp macro="" textlink="">
          <xdr:nvSpPr>
            <xdr:cNvPr id="46175" name="Option Button 95" hidden="1">
              <a:extLst>
                <a:ext uri="{63B3BB69-23CF-44E3-9099-C40C66FF867C}">
                  <a14:compatExt spid="_x0000_s461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46176" name="Option Button 96" hidden="1">
              <a:extLst>
                <a:ext uri="{63B3BB69-23CF-44E3-9099-C40C66FF867C}">
                  <a14:compatExt spid="_x0000_s461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295275</xdr:colOff>
          <xdr:row>104</xdr:row>
          <xdr:rowOff>0</xdr:rowOff>
        </xdr:to>
        <xdr:sp macro="" textlink="">
          <xdr:nvSpPr>
            <xdr:cNvPr id="46177" name="Option Button 97" hidden="1">
              <a:extLst>
                <a:ext uri="{63B3BB69-23CF-44E3-9099-C40C66FF867C}">
                  <a14:compatExt spid="_x0000_s461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46178" name="Option Button 98" hidden="1">
              <a:extLst>
                <a:ext uri="{63B3BB69-23CF-44E3-9099-C40C66FF867C}">
                  <a14:compatExt spid="_x0000_s461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46179" name="Group Box 99" hidden="1">
              <a:extLst>
                <a:ext uri="{63B3BB69-23CF-44E3-9099-C40C66FF867C}">
                  <a14:compatExt spid="_x0000_s461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46180" name="Group Box 100" hidden="1">
              <a:extLst>
                <a:ext uri="{63B3BB69-23CF-44E3-9099-C40C66FF867C}">
                  <a14:compatExt spid="_x0000_s461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28575</xdr:rowOff>
        </xdr:to>
        <xdr:sp macro="" textlink="">
          <xdr:nvSpPr>
            <xdr:cNvPr id="46181" name="Check Box 101" hidden="1">
              <a:extLst>
                <a:ext uri="{63B3BB69-23CF-44E3-9099-C40C66FF867C}">
                  <a14:compatExt spid="_x0000_s461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28575</xdr:rowOff>
        </xdr:from>
        <xdr:to>
          <xdr:col>7</xdr:col>
          <xdr:colOff>66675</xdr:colOff>
          <xdr:row>32</xdr:row>
          <xdr:rowOff>38100</xdr:rowOff>
        </xdr:to>
        <xdr:sp macro="" textlink="">
          <xdr:nvSpPr>
            <xdr:cNvPr id="46182" name="Check Box 102" hidden="1">
              <a:extLst>
                <a:ext uri="{63B3BB69-23CF-44E3-9099-C40C66FF867C}">
                  <a14:compatExt spid="_x0000_s461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48</xdr:row>
          <xdr:rowOff>66675</xdr:rowOff>
        </xdr:from>
        <xdr:to>
          <xdr:col>6</xdr:col>
          <xdr:colOff>466725</xdr:colOff>
          <xdr:row>48</xdr:row>
          <xdr:rowOff>295275</xdr:rowOff>
        </xdr:to>
        <xdr:sp macro="" textlink="">
          <xdr:nvSpPr>
            <xdr:cNvPr id="46183" name="Check Box 103" hidden="1">
              <a:extLst>
                <a:ext uri="{63B3BB69-23CF-44E3-9099-C40C66FF867C}">
                  <a14:compatExt spid="_x0000_s461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371475</xdr:colOff>
          <xdr:row>83</xdr:row>
          <xdr:rowOff>66675</xdr:rowOff>
        </xdr:to>
        <xdr:sp macro="" textlink="">
          <xdr:nvSpPr>
            <xdr:cNvPr id="46184" name="Check Box 104" hidden="1">
              <a:extLst>
                <a:ext uri="{63B3BB69-23CF-44E3-9099-C40C66FF867C}">
                  <a14:compatExt spid="_x0000_s461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333375</xdr:colOff>
          <xdr:row>84</xdr:row>
          <xdr:rowOff>0</xdr:rowOff>
        </xdr:to>
        <xdr:sp macro="" textlink="">
          <xdr:nvSpPr>
            <xdr:cNvPr id="46185" name="Check Box 105" hidden="1">
              <a:extLst>
                <a:ext uri="{63B3BB69-23CF-44E3-9099-C40C66FF867C}">
                  <a14:compatExt spid="_x0000_s461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66675</xdr:rowOff>
        </xdr:from>
        <xdr:to>
          <xdr:col>7</xdr:col>
          <xdr:colOff>447675</xdr:colOff>
          <xdr:row>77</xdr:row>
          <xdr:rowOff>9525</xdr:rowOff>
        </xdr:to>
        <xdr:sp macro="" textlink="">
          <xdr:nvSpPr>
            <xdr:cNvPr id="46186" name="Option Button 106" hidden="1">
              <a:extLst>
                <a:ext uri="{63B3BB69-23CF-44E3-9099-C40C66FF867C}">
                  <a14:compatExt spid="_x0000_s461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46187" name="Option Button 107" hidden="1">
              <a:extLst>
                <a:ext uri="{63B3BB69-23CF-44E3-9099-C40C66FF867C}">
                  <a14:compatExt spid="_x0000_s461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3</xdr:col>
          <xdr:colOff>523875</xdr:colOff>
          <xdr:row>10</xdr:row>
          <xdr:rowOff>0</xdr:rowOff>
        </xdr:to>
        <xdr:sp macro="" textlink="">
          <xdr:nvSpPr>
            <xdr:cNvPr id="47105" name="Option Button 1" hidden="1">
              <a:extLst>
                <a:ext uri="{63B3BB69-23CF-44E3-9099-C40C66FF867C}">
                  <a14:compatExt spid="_x0000_s471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xdr:row>
          <xdr:rowOff>0</xdr:rowOff>
        </xdr:from>
        <xdr:to>
          <xdr:col>7</xdr:col>
          <xdr:colOff>457200</xdr:colOff>
          <xdr:row>15</xdr:row>
          <xdr:rowOff>0</xdr:rowOff>
        </xdr:to>
        <xdr:sp macro="" textlink="">
          <xdr:nvSpPr>
            <xdr:cNvPr id="47106" name="Group Box 2" hidden="1">
              <a:extLst>
                <a:ext uri="{63B3BB69-23CF-44E3-9099-C40C66FF867C}">
                  <a14:compatExt spid="_x0000_s471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142875</xdr:colOff>
          <xdr:row>12</xdr:row>
          <xdr:rowOff>0</xdr:rowOff>
        </xdr:to>
        <xdr:sp macro="" textlink="">
          <xdr:nvSpPr>
            <xdr:cNvPr id="47107" name="Option Button 3" hidden="1">
              <a:extLst>
                <a:ext uri="{63B3BB69-23CF-44E3-9099-C40C66FF867C}">
                  <a14:compatExt spid="_x0000_s471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47108" name="Option Button 4" hidden="1">
              <a:extLst>
                <a:ext uri="{63B3BB69-23CF-44E3-9099-C40C66FF867C}">
                  <a14:compatExt spid="_x0000_s471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47109" name="Option Button 5" hidden="1">
              <a:extLst>
                <a:ext uri="{63B3BB69-23CF-44E3-9099-C40C66FF867C}">
                  <a14:compatExt spid="_x0000_s471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47110" name="Option Button 6" hidden="1">
              <a:extLst>
                <a:ext uri="{63B3BB69-23CF-44E3-9099-C40C66FF867C}">
                  <a14:compatExt spid="_x0000_s471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28575</xdr:rowOff>
        </xdr:from>
        <xdr:to>
          <xdr:col>3</xdr:col>
          <xdr:colOff>523875</xdr:colOff>
          <xdr:row>16</xdr:row>
          <xdr:rowOff>0</xdr:rowOff>
        </xdr:to>
        <xdr:sp macro="" textlink="">
          <xdr:nvSpPr>
            <xdr:cNvPr id="47111" name="Option Button 7" hidden="1">
              <a:extLst>
                <a:ext uri="{63B3BB69-23CF-44E3-9099-C40C66FF867C}">
                  <a14:compatExt spid="_x0000_s471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17</xdr:row>
          <xdr:rowOff>28575</xdr:rowOff>
        </xdr:from>
        <xdr:to>
          <xdr:col>7</xdr:col>
          <xdr:colOff>390525</xdr:colOff>
          <xdr:row>17</xdr:row>
          <xdr:rowOff>504825</xdr:rowOff>
        </xdr:to>
        <xdr:sp macro="" textlink="">
          <xdr:nvSpPr>
            <xdr:cNvPr id="47112" name="Option Button 8" hidden="1">
              <a:extLst>
                <a:ext uri="{63B3BB69-23CF-44E3-9099-C40C66FF867C}">
                  <a14:compatExt spid="_x0000_s471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18</xdr:row>
          <xdr:rowOff>0</xdr:rowOff>
        </xdr:from>
        <xdr:to>
          <xdr:col>7</xdr:col>
          <xdr:colOff>295275</xdr:colOff>
          <xdr:row>19</xdr:row>
          <xdr:rowOff>0</xdr:rowOff>
        </xdr:to>
        <xdr:sp macro="" textlink="">
          <xdr:nvSpPr>
            <xdr:cNvPr id="47113" name="Option Button 9" hidden="1">
              <a:extLst>
                <a:ext uri="{63B3BB69-23CF-44E3-9099-C40C66FF867C}">
                  <a14:compatExt spid="_x0000_s471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19</xdr:row>
          <xdr:rowOff>9525</xdr:rowOff>
        </xdr:from>
        <xdr:to>
          <xdr:col>7</xdr:col>
          <xdr:colOff>276225</xdr:colOff>
          <xdr:row>19</xdr:row>
          <xdr:rowOff>447675</xdr:rowOff>
        </xdr:to>
        <xdr:sp macro="" textlink="">
          <xdr:nvSpPr>
            <xdr:cNvPr id="47114" name="Option Button 10" hidden="1">
              <a:extLst>
                <a:ext uri="{63B3BB69-23CF-44E3-9099-C40C66FF867C}">
                  <a14:compatExt spid="_x0000_s471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20</xdr:row>
          <xdr:rowOff>0</xdr:rowOff>
        </xdr:from>
        <xdr:to>
          <xdr:col>7</xdr:col>
          <xdr:colOff>228600</xdr:colOff>
          <xdr:row>20</xdr:row>
          <xdr:rowOff>457200</xdr:rowOff>
        </xdr:to>
        <xdr:sp macro="" textlink="">
          <xdr:nvSpPr>
            <xdr:cNvPr id="47115" name="Option Button 11" hidden="1">
              <a:extLst>
                <a:ext uri="{63B3BB69-23CF-44E3-9099-C40C66FF867C}">
                  <a14:compatExt spid="_x0000_s471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28575</xdr:rowOff>
        </xdr:from>
        <xdr:to>
          <xdr:col>7</xdr:col>
          <xdr:colOff>76200</xdr:colOff>
          <xdr:row>23</xdr:row>
          <xdr:rowOff>523875</xdr:rowOff>
        </xdr:to>
        <xdr:sp macro="" textlink="">
          <xdr:nvSpPr>
            <xdr:cNvPr id="47116" name="Option Button 12" hidden="1">
              <a:extLst>
                <a:ext uri="{63B3BB69-23CF-44E3-9099-C40C66FF867C}">
                  <a14:compatExt spid="_x0000_s471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25</xdr:row>
          <xdr:rowOff>0</xdr:rowOff>
        </xdr:to>
        <xdr:sp macro="" textlink="">
          <xdr:nvSpPr>
            <xdr:cNvPr id="47117" name="Option Button 13" hidden="1">
              <a:extLst>
                <a:ext uri="{63B3BB69-23CF-44E3-9099-C40C66FF867C}">
                  <a14:compatExt spid="_x0000_s471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47118" name="Option Button 14" hidden="1">
              <a:extLst>
                <a:ext uri="{63B3BB69-23CF-44E3-9099-C40C66FF867C}">
                  <a14:compatExt spid="_x0000_s471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47119" name="Option Button 15" hidden="1">
              <a:extLst>
                <a:ext uri="{63B3BB69-23CF-44E3-9099-C40C66FF867C}">
                  <a14:compatExt spid="_x0000_s471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28575</xdr:rowOff>
        </xdr:from>
        <xdr:to>
          <xdr:col>7</xdr:col>
          <xdr:colOff>342900</xdr:colOff>
          <xdr:row>28</xdr:row>
          <xdr:rowOff>0</xdr:rowOff>
        </xdr:to>
        <xdr:sp macro="" textlink="">
          <xdr:nvSpPr>
            <xdr:cNvPr id="47120" name="Option Button 16" hidden="1">
              <a:extLst>
                <a:ext uri="{63B3BB69-23CF-44E3-9099-C40C66FF867C}">
                  <a14:compatExt spid="_x0000_s471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32</xdr:row>
          <xdr:rowOff>800100</xdr:rowOff>
        </xdr:to>
        <xdr:sp macro="" textlink="">
          <xdr:nvSpPr>
            <xdr:cNvPr id="47121" name="Group Box 17" hidden="1">
              <a:extLst>
                <a:ext uri="{63B3BB69-23CF-44E3-9099-C40C66FF867C}">
                  <a14:compatExt spid="_x0000_s471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27</xdr:row>
          <xdr:rowOff>0</xdr:rowOff>
        </xdr:to>
        <xdr:sp macro="" textlink="">
          <xdr:nvSpPr>
            <xdr:cNvPr id="47122" name="Group Box 18" hidden="1">
              <a:extLst>
                <a:ext uri="{63B3BB69-23CF-44E3-9099-C40C66FF867C}">
                  <a14:compatExt spid="_x0000_s471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47123" name="Group Box 19" hidden="1">
              <a:extLst>
                <a:ext uri="{63B3BB69-23CF-44E3-9099-C40C66FF867C}">
                  <a14:compatExt spid="_x0000_s471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7</xdr:col>
          <xdr:colOff>457200</xdr:colOff>
          <xdr:row>50</xdr:row>
          <xdr:rowOff>0</xdr:rowOff>
        </xdr:to>
        <xdr:sp macro="" textlink="">
          <xdr:nvSpPr>
            <xdr:cNvPr id="47124" name="Group Box 20" hidden="1">
              <a:extLst>
                <a:ext uri="{63B3BB69-23CF-44E3-9099-C40C66FF867C}">
                  <a14:compatExt spid="_x0000_s471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28575</xdr:rowOff>
        </xdr:from>
        <xdr:to>
          <xdr:col>7</xdr:col>
          <xdr:colOff>428625</xdr:colOff>
          <xdr:row>51</xdr:row>
          <xdr:rowOff>314325</xdr:rowOff>
        </xdr:to>
        <xdr:sp macro="" textlink="">
          <xdr:nvSpPr>
            <xdr:cNvPr id="47125" name="Option Button 21" hidden="1">
              <a:extLst>
                <a:ext uri="{63B3BB69-23CF-44E3-9099-C40C66FF867C}">
                  <a14:compatExt spid="_x0000_s471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53</xdr:row>
          <xdr:rowOff>28575</xdr:rowOff>
        </xdr:from>
        <xdr:to>
          <xdr:col>7</xdr:col>
          <xdr:colOff>104775</xdr:colOff>
          <xdr:row>53</xdr:row>
          <xdr:rowOff>409575</xdr:rowOff>
        </xdr:to>
        <xdr:sp macro="" textlink="">
          <xdr:nvSpPr>
            <xdr:cNvPr id="47126" name="Option Button 22" hidden="1">
              <a:extLst>
                <a:ext uri="{63B3BB69-23CF-44E3-9099-C40C66FF867C}">
                  <a14:compatExt spid="_x0000_s471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54</xdr:row>
          <xdr:rowOff>28575</xdr:rowOff>
        </xdr:from>
        <xdr:to>
          <xdr:col>6</xdr:col>
          <xdr:colOff>571500</xdr:colOff>
          <xdr:row>55</xdr:row>
          <xdr:rowOff>0</xdr:rowOff>
        </xdr:to>
        <xdr:sp macro="" textlink="">
          <xdr:nvSpPr>
            <xdr:cNvPr id="47127" name="Option Button 23" hidden="1">
              <a:extLst>
                <a:ext uri="{63B3BB69-23CF-44E3-9099-C40C66FF867C}">
                  <a14:compatExt spid="_x0000_s471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55</xdr:row>
          <xdr:rowOff>28575</xdr:rowOff>
        </xdr:from>
        <xdr:to>
          <xdr:col>7</xdr:col>
          <xdr:colOff>180975</xdr:colOff>
          <xdr:row>55</xdr:row>
          <xdr:rowOff>447675</xdr:rowOff>
        </xdr:to>
        <xdr:sp macro="" textlink="">
          <xdr:nvSpPr>
            <xdr:cNvPr id="47128" name="Option Button 24" hidden="1">
              <a:extLst>
                <a:ext uri="{63B3BB69-23CF-44E3-9099-C40C66FF867C}">
                  <a14:compatExt spid="_x0000_s471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70</xdr:row>
          <xdr:rowOff>514350</xdr:rowOff>
        </xdr:to>
        <xdr:sp macro="" textlink="">
          <xdr:nvSpPr>
            <xdr:cNvPr id="47129" name="Option Button 25" hidden="1">
              <a:extLst>
                <a:ext uri="{63B3BB69-23CF-44E3-9099-C40C66FF867C}">
                  <a14:compatExt spid="_x0000_s471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47130" name="Option Button 26" hidden="1">
              <a:extLst>
                <a:ext uri="{63B3BB69-23CF-44E3-9099-C40C66FF867C}">
                  <a14:compatExt spid="_x0000_s471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47131" name="Option Button 27" hidden="1">
              <a:extLst>
                <a:ext uri="{63B3BB69-23CF-44E3-9099-C40C66FF867C}">
                  <a14:compatExt spid="_x0000_s471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74</xdr:row>
          <xdr:rowOff>0</xdr:rowOff>
        </xdr:to>
        <xdr:sp macro="" textlink="">
          <xdr:nvSpPr>
            <xdr:cNvPr id="47132" name="Group Box 28" hidden="1">
              <a:extLst>
                <a:ext uri="{63B3BB69-23CF-44E3-9099-C40C66FF867C}">
                  <a14:compatExt spid="_x0000_s471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47133" name="Option Button 29" hidden="1">
              <a:extLst>
                <a:ext uri="{63B3BB69-23CF-44E3-9099-C40C66FF867C}">
                  <a14:compatExt spid="_x0000_s471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47134" name="Option Button 30" hidden="1">
              <a:extLst>
                <a:ext uri="{63B3BB69-23CF-44E3-9099-C40C66FF867C}">
                  <a14:compatExt spid="_x0000_s471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81</xdr:row>
          <xdr:rowOff>0</xdr:rowOff>
        </xdr:to>
        <xdr:sp macro="" textlink="">
          <xdr:nvSpPr>
            <xdr:cNvPr id="47135" name="Group Box 31" hidden="1">
              <a:extLst>
                <a:ext uri="{63B3BB69-23CF-44E3-9099-C40C66FF867C}">
                  <a14:compatExt spid="_x0000_s471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82</xdr:row>
          <xdr:rowOff>28575</xdr:rowOff>
        </xdr:from>
        <xdr:to>
          <xdr:col>7</xdr:col>
          <xdr:colOff>295275</xdr:colOff>
          <xdr:row>83</xdr:row>
          <xdr:rowOff>0</xdr:rowOff>
        </xdr:to>
        <xdr:sp macro="" textlink="">
          <xdr:nvSpPr>
            <xdr:cNvPr id="47136" name="Option Button 32" hidden="1">
              <a:extLst>
                <a:ext uri="{63B3BB69-23CF-44E3-9099-C40C66FF867C}">
                  <a14:compatExt spid="_x0000_s471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83</xdr:row>
          <xdr:rowOff>28575</xdr:rowOff>
        </xdr:from>
        <xdr:to>
          <xdr:col>7</xdr:col>
          <xdr:colOff>295275</xdr:colOff>
          <xdr:row>84</xdr:row>
          <xdr:rowOff>0</xdr:rowOff>
        </xdr:to>
        <xdr:sp macro="" textlink="">
          <xdr:nvSpPr>
            <xdr:cNvPr id="47137" name="Option Button 33" hidden="1">
              <a:extLst>
                <a:ext uri="{63B3BB69-23CF-44E3-9099-C40C66FF867C}">
                  <a14:compatExt spid="_x0000_s471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84</xdr:row>
          <xdr:rowOff>28575</xdr:rowOff>
        </xdr:from>
        <xdr:to>
          <xdr:col>7</xdr:col>
          <xdr:colOff>295275</xdr:colOff>
          <xdr:row>85</xdr:row>
          <xdr:rowOff>0</xdr:rowOff>
        </xdr:to>
        <xdr:sp macro="" textlink="">
          <xdr:nvSpPr>
            <xdr:cNvPr id="47138" name="Option Button 34" hidden="1">
              <a:extLst>
                <a:ext uri="{63B3BB69-23CF-44E3-9099-C40C66FF867C}">
                  <a14:compatExt spid="_x0000_s471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85</xdr:row>
          <xdr:rowOff>28575</xdr:rowOff>
        </xdr:from>
        <xdr:to>
          <xdr:col>7</xdr:col>
          <xdr:colOff>295275</xdr:colOff>
          <xdr:row>86</xdr:row>
          <xdr:rowOff>0</xdr:rowOff>
        </xdr:to>
        <xdr:sp macro="" textlink="">
          <xdr:nvSpPr>
            <xdr:cNvPr id="47139" name="Option Button 35" hidden="1">
              <a:extLst>
                <a:ext uri="{63B3BB69-23CF-44E3-9099-C40C66FF867C}">
                  <a14:compatExt spid="_x0000_s471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86</xdr:row>
          <xdr:rowOff>28575</xdr:rowOff>
        </xdr:from>
        <xdr:to>
          <xdr:col>7</xdr:col>
          <xdr:colOff>295275</xdr:colOff>
          <xdr:row>86</xdr:row>
          <xdr:rowOff>304800</xdr:rowOff>
        </xdr:to>
        <xdr:sp macro="" textlink="">
          <xdr:nvSpPr>
            <xdr:cNvPr id="47140" name="Option Button 36" hidden="1">
              <a:extLst>
                <a:ext uri="{63B3BB69-23CF-44E3-9099-C40C66FF867C}">
                  <a14:compatExt spid="_x0000_s471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47141" name="Group Box 37" hidden="1">
              <a:extLst>
                <a:ext uri="{63B3BB69-23CF-44E3-9099-C40C66FF867C}">
                  <a14:compatExt spid="_x0000_s471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91</xdr:row>
          <xdr:rowOff>28575</xdr:rowOff>
        </xdr:from>
        <xdr:to>
          <xdr:col>7</xdr:col>
          <xdr:colOff>295275</xdr:colOff>
          <xdr:row>92</xdr:row>
          <xdr:rowOff>9525</xdr:rowOff>
        </xdr:to>
        <xdr:sp macro="" textlink="">
          <xdr:nvSpPr>
            <xdr:cNvPr id="47142" name="Option Button 38" hidden="1">
              <a:extLst>
                <a:ext uri="{63B3BB69-23CF-44E3-9099-C40C66FF867C}">
                  <a14:compatExt spid="_x0000_s471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92</xdr:row>
          <xdr:rowOff>28575</xdr:rowOff>
        </xdr:from>
        <xdr:to>
          <xdr:col>7</xdr:col>
          <xdr:colOff>295275</xdr:colOff>
          <xdr:row>93</xdr:row>
          <xdr:rowOff>0</xdr:rowOff>
        </xdr:to>
        <xdr:sp macro="" textlink="">
          <xdr:nvSpPr>
            <xdr:cNvPr id="47143" name="Option Button 39" hidden="1">
              <a:extLst>
                <a:ext uri="{63B3BB69-23CF-44E3-9099-C40C66FF867C}">
                  <a14:compatExt spid="_x0000_s471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28575</xdr:rowOff>
        </xdr:from>
        <xdr:to>
          <xdr:col>7</xdr:col>
          <xdr:colOff>295275</xdr:colOff>
          <xdr:row>94</xdr:row>
          <xdr:rowOff>0</xdr:rowOff>
        </xdr:to>
        <xdr:sp macro="" textlink="">
          <xdr:nvSpPr>
            <xdr:cNvPr id="47144" name="Option Button 40" hidden="1">
              <a:extLst>
                <a:ext uri="{63B3BB69-23CF-44E3-9099-C40C66FF867C}">
                  <a14:compatExt spid="_x0000_s471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94</xdr:row>
          <xdr:rowOff>28575</xdr:rowOff>
        </xdr:from>
        <xdr:to>
          <xdr:col>7</xdr:col>
          <xdr:colOff>295275</xdr:colOff>
          <xdr:row>95</xdr:row>
          <xdr:rowOff>0</xdr:rowOff>
        </xdr:to>
        <xdr:sp macro="" textlink="">
          <xdr:nvSpPr>
            <xdr:cNvPr id="47145" name="Option Button 41" hidden="1">
              <a:extLst>
                <a:ext uri="{63B3BB69-23CF-44E3-9099-C40C66FF867C}">
                  <a14:compatExt spid="_x0000_s471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95</xdr:row>
          <xdr:rowOff>28575</xdr:rowOff>
        </xdr:from>
        <xdr:to>
          <xdr:col>7</xdr:col>
          <xdr:colOff>295275</xdr:colOff>
          <xdr:row>96</xdr:row>
          <xdr:rowOff>0</xdr:rowOff>
        </xdr:to>
        <xdr:sp macro="" textlink="">
          <xdr:nvSpPr>
            <xdr:cNvPr id="47146" name="Option Button 42" hidden="1">
              <a:extLst>
                <a:ext uri="{63B3BB69-23CF-44E3-9099-C40C66FF867C}">
                  <a14:compatExt spid="_x0000_s471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47147" name="Group Box 43" hidden="1">
              <a:extLst>
                <a:ext uri="{63B3BB69-23CF-44E3-9099-C40C66FF867C}">
                  <a14:compatExt spid="_x0000_s471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97</xdr:row>
          <xdr:rowOff>28575</xdr:rowOff>
        </xdr:from>
        <xdr:to>
          <xdr:col>7</xdr:col>
          <xdr:colOff>295275</xdr:colOff>
          <xdr:row>98</xdr:row>
          <xdr:rowOff>0</xdr:rowOff>
        </xdr:to>
        <xdr:sp macro="" textlink="">
          <xdr:nvSpPr>
            <xdr:cNvPr id="47148" name="Option Button 44" hidden="1">
              <a:extLst>
                <a:ext uri="{63B3BB69-23CF-44E3-9099-C40C66FF867C}">
                  <a14:compatExt spid="_x0000_s471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98</xdr:row>
          <xdr:rowOff>28575</xdr:rowOff>
        </xdr:from>
        <xdr:to>
          <xdr:col>7</xdr:col>
          <xdr:colOff>295275</xdr:colOff>
          <xdr:row>99</xdr:row>
          <xdr:rowOff>0</xdr:rowOff>
        </xdr:to>
        <xdr:sp macro="" textlink="">
          <xdr:nvSpPr>
            <xdr:cNvPr id="47149" name="Option Button 45" hidden="1">
              <a:extLst>
                <a:ext uri="{63B3BB69-23CF-44E3-9099-C40C66FF867C}">
                  <a14:compatExt spid="_x0000_s471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99</xdr:row>
          <xdr:rowOff>28575</xdr:rowOff>
        </xdr:from>
        <xdr:to>
          <xdr:col>7</xdr:col>
          <xdr:colOff>295275</xdr:colOff>
          <xdr:row>100</xdr:row>
          <xdr:rowOff>0</xdr:rowOff>
        </xdr:to>
        <xdr:sp macro="" textlink="">
          <xdr:nvSpPr>
            <xdr:cNvPr id="47150" name="Option Button 46" hidden="1">
              <a:extLst>
                <a:ext uri="{63B3BB69-23CF-44E3-9099-C40C66FF867C}">
                  <a14:compatExt spid="_x0000_s471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100</xdr:row>
          <xdr:rowOff>28575</xdr:rowOff>
        </xdr:from>
        <xdr:to>
          <xdr:col>7</xdr:col>
          <xdr:colOff>295275</xdr:colOff>
          <xdr:row>101</xdr:row>
          <xdr:rowOff>0</xdr:rowOff>
        </xdr:to>
        <xdr:sp macro="" textlink="">
          <xdr:nvSpPr>
            <xdr:cNvPr id="47151" name="Option Button 47" hidden="1">
              <a:extLst>
                <a:ext uri="{63B3BB69-23CF-44E3-9099-C40C66FF867C}">
                  <a14:compatExt spid="_x0000_s471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47152" name="Group Box 48" hidden="1">
              <a:extLst>
                <a:ext uri="{63B3BB69-23CF-44E3-9099-C40C66FF867C}">
                  <a14:compatExt spid="_x0000_s471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109</xdr:row>
          <xdr:rowOff>28575</xdr:rowOff>
        </xdr:from>
        <xdr:to>
          <xdr:col>7</xdr:col>
          <xdr:colOff>295275</xdr:colOff>
          <xdr:row>110</xdr:row>
          <xdr:rowOff>0</xdr:rowOff>
        </xdr:to>
        <xdr:sp macro="" textlink="">
          <xdr:nvSpPr>
            <xdr:cNvPr id="47153" name="Option Button 49" hidden="1">
              <a:extLst>
                <a:ext uri="{63B3BB69-23CF-44E3-9099-C40C66FF867C}">
                  <a14:compatExt spid="_x0000_s471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110</xdr:row>
          <xdr:rowOff>28575</xdr:rowOff>
        </xdr:from>
        <xdr:to>
          <xdr:col>7</xdr:col>
          <xdr:colOff>295275</xdr:colOff>
          <xdr:row>111</xdr:row>
          <xdr:rowOff>0</xdr:rowOff>
        </xdr:to>
        <xdr:sp macro="" textlink="">
          <xdr:nvSpPr>
            <xdr:cNvPr id="47154" name="Option Button 50" hidden="1">
              <a:extLst>
                <a:ext uri="{63B3BB69-23CF-44E3-9099-C40C66FF867C}">
                  <a14:compatExt spid="_x0000_s471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47155" name="Check Box 51" hidden="1">
              <a:extLst>
                <a:ext uri="{63B3BB69-23CF-44E3-9099-C40C66FF867C}">
                  <a14:compatExt spid="_x0000_s471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47156" name="Check Box 52" hidden="1">
              <a:extLst>
                <a:ext uri="{63B3BB69-23CF-44E3-9099-C40C66FF867C}">
                  <a14:compatExt spid="_x0000_s471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47157" name="Check Box 53" hidden="1">
              <a:extLst>
                <a:ext uri="{63B3BB69-23CF-44E3-9099-C40C66FF867C}">
                  <a14:compatExt spid="_x0000_s471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47158" name="Check Box 54" hidden="1">
              <a:extLst>
                <a:ext uri="{63B3BB69-23CF-44E3-9099-C40C66FF867C}">
                  <a14:compatExt spid="_x0000_s471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47159" name="Check Box 55" hidden="1">
              <a:extLst>
                <a:ext uri="{63B3BB69-23CF-44E3-9099-C40C66FF867C}">
                  <a14:compatExt spid="_x0000_s471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47160" name="Check Box 56" hidden="1">
              <a:extLst>
                <a:ext uri="{63B3BB69-23CF-44E3-9099-C40C66FF867C}">
                  <a14:compatExt spid="_x0000_s471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47161" name="Check Box 57" hidden="1">
              <a:extLst>
                <a:ext uri="{63B3BB69-23CF-44E3-9099-C40C66FF867C}">
                  <a14:compatExt spid="_x0000_s471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47162" name="Check Box 58" hidden="1">
              <a:extLst>
                <a:ext uri="{63B3BB69-23CF-44E3-9099-C40C66FF867C}">
                  <a14:compatExt spid="_x0000_s471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47163" name="Check Box 59" hidden="1">
              <a:extLst>
                <a:ext uri="{63B3BB69-23CF-44E3-9099-C40C66FF867C}">
                  <a14:compatExt spid="_x0000_s471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120</xdr:row>
          <xdr:rowOff>257175</xdr:rowOff>
        </xdr:to>
        <xdr:sp macro="" textlink="">
          <xdr:nvSpPr>
            <xdr:cNvPr id="47164" name="Check Box 60" hidden="1">
              <a:extLst>
                <a:ext uri="{63B3BB69-23CF-44E3-9099-C40C66FF867C}">
                  <a14:compatExt spid="_x0000_s471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121</xdr:row>
          <xdr:rowOff>0</xdr:rowOff>
        </xdr:to>
        <xdr:sp macro="" textlink="">
          <xdr:nvSpPr>
            <xdr:cNvPr id="47165" name="Group Box 61" hidden="1">
              <a:extLst>
                <a:ext uri="{63B3BB69-23CF-44E3-9099-C40C66FF867C}">
                  <a14:compatExt spid="_x0000_s471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121</xdr:row>
          <xdr:rowOff>28575</xdr:rowOff>
        </xdr:from>
        <xdr:to>
          <xdr:col>7</xdr:col>
          <xdr:colOff>295275</xdr:colOff>
          <xdr:row>121</xdr:row>
          <xdr:rowOff>504825</xdr:rowOff>
        </xdr:to>
        <xdr:sp macro="" textlink="">
          <xdr:nvSpPr>
            <xdr:cNvPr id="47166" name="Option Button 62" hidden="1">
              <a:extLst>
                <a:ext uri="{63B3BB69-23CF-44E3-9099-C40C66FF867C}">
                  <a14:compatExt spid="_x0000_s471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122</xdr:row>
          <xdr:rowOff>28575</xdr:rowOff>
        </xdr:from>
        <xdr:to>
          <xdr:col>7</xdr:col>
          <xdr:colOff>295275</xdr:colOff>
          <xdr:row>123</xdr:row>
          <xdr:rowOff>28575</xdr:rowOff>
        </xdr:to>
        <xdr:sp macro="" textlink="">
          <xdr:nvSpPr>
            <xdr:cNvPr id="47167" name="Option Button 63" hidden="1">
              <a:extLst>
                <a:ext uri="{63B3BB69-23CF-44E3-9099-C40C66FF867C}">
                  <a14:compatExt spid="_x0000_s471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485775</xdr:rowOff>
        </xdr:to>
        <xdr:sp macro="" textlink="">
          <xdr:nvSpPr>
            <xdr:cNvPr id="47168" name="Check Box 64" hidden="1">
              <a:extLst>
                <a:ext uri="{63B3BB69-23CF-44E3-9099-C40C66FF867C}">
                  <a14:compatExt spid="_x0000_s471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47169" name="Check Box 65" hidden="1">
              <a:extLst>
                <a:ext uri="{63B3BB69-23CF-44E3-9099-C40C66FF867C}">
                  <a14:compatExt spid="_x0000_s471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126</xdr:row>
          <xdr:rowOff>47625</xdr:rowOff>
        </xdr:to>
        <xdr:sp macro="" textlink="">
          <xdr:nvSpPr>
            <xdr:cNvPr id="47170" name="Group Box 66" hidden="1">
              <a:extLst>
                <a:ext uri="{63B3BB69-23CF-44E3-9099-C40C66FF867C}">
                  <a14:compatExt spid="_x0000_s471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126</xdr:row>
          <xdr:rowOff>28575</xdr:rowOff>
        </xdr:from>
        <xdr:to>
          <xdr:col>7</xdr:col>
          <xdr:colOff>295275</xdr:colOff>
          <xdr:row>127</xdr:row>
          <xdr:rowOff>0</xdr:rowOff>
        </xdr:to>
        <xdr:sp macro="" textlink="">
          <xdr:nvSpPr>
            <xdr:cNvPr id="47171" name="Option Button 67" hidden="1">
              <a:extLst>
                <a:ext uri="{63B3BB69-23CF-44E3-9099-C40C66FF867C}">
                  <a14:compatExt spid="_x0000_s471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127</xdr:row>
          <xdr:rowOff>28575</xdr:rowOff>
        </xdr:from>
        <xdr:to>
          <xdr:col>7</xdr:col>
          <xdr:colOff>295275</xdr:colOff>
          <xdr:row>128</xdr:row>
          <xdr:rowOff>9525</xdr:rowOff>
        </xdr:to>
        <xdr:sp macro="" textlink="">
          <xdr:nvSpPr>
            <xdr:cNvPr id="47172" name="Option Button 68" hidden="1">
              <a:extLst>
                <a:ext uri="{63B3BB69-23CF-44E3-9099-C40C66FF867C}">
                  <a14:compatExt spid="_x0000_s471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128</xdr:row>
          <xdr:rowOff>28575</xdr:rowOff>
        </xdr:from>
        <xdr:to>
          <xdr:col>7</xdr:col>
          <xdr:colOff>152400</xdr:colOff>
          <xdr:row>129</xdr:row>
          <xdr:rowOff>0</xdr:rowOff>
        </xdr:to>
        <xdr:sp macro="" textlink="">
          <xdr:nvSpPr>
            <xdr:cNvPr id="47173" name="Option Button 69" hidden="1">
              <a:extLst>
                <a:ext uri="{63B3BB69-23CF-44E3-9099-C40C66FF867C}">
                  <a14:compatExt spid="_x0000_s471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47174" name="Check Box 70" hidden="1">
              <a:extLst>
                <a:ext uri="{63B3BB69-23CF-44E3-9099-C40C66FF867C}">
                  <a14:compatExt spid="_x0000_s471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47175" name="Check Box 71" hidden="1">
              <a:extLst>
                <a:ext uri="{63B3BB69-23CF-44E3-9099-C40C66FF867C}">
                  <a14:compatExt spid="_x0000_s471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47176" name="Check Box 72" hidden="1">
              <a:extLst>
                <a:ext uri="{63B3BB69-23CF-44E3-9099-C40C66FF867C}">
                  <a14:compatExt spid="_x0000_s471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47177" name="Check Box 73" hidden="1">
              <a:extLst>
                <a:ext uri="{63B3BB69-23CF-44E3-9099-C40C66FF867C}">
                  <a14:compatExt spid="_x0000_s471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133</xdr:row>
          <xdr:rowOff>28575</xdr:rowOff>
        </xdr:from>
        <xdr:to>
          <xdr:col>7</xdr:col>
          <xdr:colOff>295275</xdr:colOff>
          <xdr:row>134</xdr:row>
          <xdr:rowOff>28575</xdr:rowOff>
        </xdr:to>
        <xdr:sp macro="" textlink="">
          <xdr:nvSpPr>
            <xdr:cNvPr id="47178" name="Option Button 74" hidden="1">
              <a:extLst>
                <a:ext uri="{63B3BB69-23CF-44E3-9099-C40C66FF867C}">
                  <a14:compatExt spid="_x0000_s471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126</xdr:row>
          <xdr:rowOff>0</xdr:rowOff>
        </xdr:from>
        <xdr:to>
          <xdr:col>7</xdr:col>
          <xdr:colOff>457200</xdr:colOff>
          <xdr:row>134</xdr:row>
          <xdr:rowOff>9525</xdr:rowOff>
        </xdr:to>
        <xdr:sp macro="" textlink="">
          <xdr:nvSpPr>
            <xdr:cNvPr id="47179" name="Group Box 75" hidden="1">
              <a:extLst>
                <a:ext uri="{63B3BB69-23CF-44E3-9099-C40C66FF867C}">
                  <a14:compatExt spid="_x0000_s471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137</xdr:row>
          <xdr:rowOff>28575</xdr:rowOff>
        </xdr:from>
        <xdr:to>
          <xdr:col>7</xdr:col>
          <xdr:colOff>295275</xdr:colOff>
          <xdr:row>138</xdr:row>
          <xdr:rowOff>9525</xdr:rowOff>
        </xdr:to>
        <xdr:sp macro="" textlink="">
          <xdr:nvSpPr>
            <xdr:cNvPr id="47180" name="Option Button 76" hidden="1">
              <a:extLst>
                <a:ext uri="{63B3BB69-23CF-44E3-9099-C40C66FF867C}">
                  <a14:compatExt spid="_x0000_s471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138</xdr:row>
          <xdr:rowOff>28575</xdr:rowOff>
        </xdr:from>
        <xdr:to>
          <xdr:col>7</xdr:col>
          <xdr:colOff>295275</xdr:colOff>
          <xdr:row>138</xdr:row>
          <xdr:rowOff>504825</xdr:rowOff>
        </xdr:to>
        <xdr:sp macro="" textlink="">
          <xdr:nvSpPr>
            <xdr:cNvPr id="47181" name="Option Button 77" hidden="1">
              <a:extLst>
                <a:ext uri="{63B3BB69-23CF-44E3-9099-C40C66FF867C}">
                  <a14:compatExt spid="_x0000_s471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333375</xdr:rowOff>
        </xdr:to>
        <xdr:sp macro="" textlink="">
          <xdr:nvSpPr>
            <xdr:cNvPr id="47182" name="Check Box 78" hidden="1">
              <a:extLst>
                <a:ext uri="{63B3BB69-23CF-44E3-9099-C40C66FF867C}">
                  <a14:compatExt spid="_x0000_s471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47183" name="Check Box 79" hidden="1">
              <a:extLst>
                <a:ext uri="{63B3BB69-23CF-44E3-9099-C40C66FF867C}">
                  <a14:compatExt spid="_x0000_s471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141</xdr:row>
          <xdr:rowOff>333375</xdr:rowOff>
        </xdr:to>
        <xdr:sp macro="" textlink="">
          <xdr:nvSpPr>
            <xdr:cNvPr id="47184" name="Check Box 80" hidden="1">
              <a:extLst>
                <a:ext uri="{63B3BB69-23CF-44E3-9099-C40C66FF867C}">
                  <a14:compatExt spid="_x0000_s471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47185" name="Group Box 81" hidden="1">
              <a:extLst>
                <a:ext uri="{63B3BB69-23CF-44E3-9099-C40C66FF867C}">
                  <a14:compatExt spid="_x0000_s471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142</xdr:row>
          <xdr:rowOff>28575</xdr:rowOff>
        </xdr:from>
        <xdr:to>
          <xdr:col>7</xdr:col>
          <xdr:colOff>295275</xdr:colOff>
          <xdr:row>143</xdr:row>
          <xdr:rowOff>0</xdr:rowOff>
        </xdr:to>
        <xdr:sp macro="" textlink="">
          <xdr:nvSpPr>
            <xdr:cNvPr id="47186" name="Option Button 82" hidden="1">
              <a:extLst>
                <a:ext uri="{63B3BB69-23CF-44E3-9099-C40C66FF867C}">
                  <a14:compatExt spid="_x0000_s471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143</xdr:row>
          <xdr:rowOff>28575</xdr:rowOff>
        </xdr:from>
        <xdr:to>
          <xdr:col>7</xdr:col>
          <xdr:colOff>295275</xdr:colOff>
          <xdr:row>144</xdr:row>
          <xdr:rowOff>9525</xdr:rowOff>
        </xdr:to>
        <xdr:sp macro="" textlink="">
          <xdr:nvSpPr>
            <xdr:cNvPr id="47187" name="Option Button 83" hidden="1">
              <a:extLst>
                <a:ext uri="{63B3BB69-23CF-44E3-9099-C40C66FF867C}">
                  <a14:compatExt spid="_x0000_s471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144</xdr:row>
          <xdr:rowOff>28575</xdr:rowOff>
        </xdr:from>
        <xdr:to>
          <xdr:col>7</xdr:col>
          <xdr:colOff>295275</xdr:colOff>
          <xdr:row>145</xdr:row>
          <xdr:rowOff>0</xdr:rowOff>
        </xdr:to>
        <xdr:sp macro="" textlink="">
          <xdr:nvSpPr>
            <xdr:cNvPr id="47188" name="Option Button 84" hidden="1">
              <a:extLst>
                <a:ext uri="{63B3BB69-23CF-44E3-9099-C40C66FF867C}">
                  <a14:compatExt spid="_x0000_s471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904875</xdr:rowOff>
        </xdr:from>
        <xdr:to>
          <xdr:col>7</xdr:col>
          <xdr:colOff>457200</xdr:colOff>
          <xdr:row>146</xdr:row>
          <xdr:rowOff>0</xdr:rowOff>
        </xdr:to>
        <xdr:sp macro="" textlink="">
          <xdr:nvSpPr>
            <xdr:cNvPr id="47190" name="Group Box 86" hidden="1">
              <a:extLst>
                <a:ext uri="{63B3BB69-23CF-44E3-9099-C40C66FF867C}">
                  <a14:compatExt spid="_x0000_s471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146</xdr:row>
          <xdr:rowOff>28575</xdr:rowOff>
        </xdr:from>
        <xdr:to>
          <xdr:col>7</xdr:col>
          <xdr:colOff>295275</xdr:colOff>
          <xdr:row>147</xdr:row>
          <xdr:rowOff>9525</xdr:rowOff>
        </xdr:to>
        <xdr:sp macro="" textlink="">
          <xdr:nvSpPr>
            <xdr:cNvPr id="47191" name="Option Button 87" hidden="1">
              <a:extLst>
                <a:ext uri="{63B3BB69-23CF-44E3-9099-C40C66FF867C}">
                  <a14:compatExt spid="_x0000_s471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147</xdr:row>
          <xdr:rowOff>28575</xdr:rowOff>
        </xdr:from>
        <xdr:to>
          <xdr:col>7</xdr:col>
          <xdr:colOff>295275</xdr:colOff>
          <xdr:row>148</xdr:row>
          <xdr:rowOff>9525</xdr:rowOff>
        </xdr:to>
        <xdr:sp macro="" textlink="">
          <xdr:nvSpPr>
            <xdr:cNvPr id="47192" name="Option Button 88" hidden="1">
              <a:extLst>
                <a:ext uri="{63B3BB69-23CF-44E3-9099-C40C66FF867C}">
                  <a14:compatExt spid="_x0000_s471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47193" name="Check Box 89" hidden="1">
              <a:extLst>
                <a:ext uri="{63B3BB69-23CF-44E3-9099-C40C66FF867C}">
                  <a14:compatExt spid="_x0000_s471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9525</xdr:rowOff>
        </xdr:to>
        <xdr:sp macro="" textlink="">
          <xdr:nvSpPr>
            <xdr:cNvPr id="47194" name="Check Box 90" hidden="1">
              <a:extLst>
                <a:ext uri="{63B3BB69-23CF-44E3-9099-C40C66FF867C}">
                  <a14:compatExt spid="_x0000_s471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47195" name="Check Box 91" hidden="1">
              <a:extLst>
                <a:ext uri="{63B3BB69-23CF-44E3-9099-C40C66FF867C}">
                  <a14:compatExt spid="_x0000_s471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47196" name="Check Box 92" hidden="1">
              <a:extLst>
                <a:ext uri="{63B3BB69-23CF-44E3-9099-C40C66FF867C}">
                  <a14:compatExt spid="_x0000_s471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47197" name="Check Box 93" hidden="1">
              <a:extLst>
                <a:ext uri="{63B3BB69-23CF-44E3-9099-C40C66FF867C}">
                  <a14:compatExt spid="_x0000_s471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1362075</xdr:rowOff>
        </xdr:from>
        <xdr:to>
          <xdr:col>7</xdr:col>
          <xdr:colOff>457200</xdr:colOff>
          <xdr:row>153</xdr:row>
          <xdr:rowOff>9525</xdr:rowOff>
        </xdr:to>
        <xdr:sp macro="" textlink="">
          <xdr:nvSpPr>
            <xdr:cNvPr id="47198" name="Group Box 94" hidden="1">
              <a:extLst>
                <a:ext uri="{63B3BB69-23CF-44E3-9099-C40C66FF867C}">
                  <a14:compatExt spid="_x0000_s471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153</xdr:row>
          <xdr:rowOff>28575</xdr:rowOff>
        </xdr:from>
        <xdr:to>
          <xdr:col>7</xdr:col>
          <xdr:colOff>295275</xdr:colOff>
          <xdr:row>154</xdr:row>
          <xdr:rowOff>9525</xdr:rowOff>
        </xdr:to>
        <xdr:sp macro="" textlink="">
          <xdr:nvSpPr>
            <xdr:cNvPr id="47199" name="Option Button 95" hidden="1">
              <a:extLst>
                <a:ext uri="{63B3BB69-23CF-44E3-9099-C40C66FF867C}">
                  <a14:compatExt spid="_x0000_s471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154</xdr:row>
          <xdr:rowOff>28575</xdr:rowOff>
        </xdr:from>
        <xdr:to>
          <xdr:col>7</xdr:col>
          <xdr:colOff>295275</xdr:colOff>
          <xdr:row>155</xdr:row>
          <xdr:rowOff>0</xdr:rowOff>
        </xdr:to>
        <xdr:sp macro="" textlink="">
          <xdr:nvSpPr>
            <xdr:cNvPr id="47200" name="Option Button 96" hidden="1">
              <a:extLst>
                <a:ext uri="{63B3BB69-23CF-44E3-9099-C40C66FF867C}">
                  <a14:compatExt spid="_x0000_s472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47201" name="Check Box 97" hidden="1">
              <a:extLst>
                <a:ext uri="{63B3BB69-23CF-44E3-9099-C40C66FF867C}">
                  <a14:compatExt spid="_x0000_s472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47202" name="Check Box 98" hidden="1">
              <a:extLst>
                <a:ext uri="{63B3BB69-23CF-44E3-9099-C40C66FF867C}">
                  <a14:compatExt spid="_x0000_s472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47203" name="Group Box 99" hidden="1">
              <a:extLst>
                <a:ext uri="{63B3BB69-23CF-44E3-9099-C40C66FF867C}">
                  <a14:compatExt spid="_x0000_s472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158</xdr:row>
          <xdr:rowOff>28575</xdr:rowOff>
        </xdr:from>
        <xdr:to>
          <xdr:col>7</xdr:col>
          <xdr:colOff>295275</xdr:colOff>
          <xdr:row>159</xdr:row>
          <xdr:rowOff>0</xdr:rowOff>
        </xdr:to>
        <xdr:sp macro="" textlink="">
          <xdr:nvSpPr>
            <xdr:cNvPr id="47204" name="Option Button 100" hidden="1">
              <a:extLst>
                <a:ext uri="{63B3BB69-23CF-44E3-9099-C40C66FF867C}">
                  <a14:compatExt spid="_x0000_s472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159</xdr:row>
          <xdr:rowOff>28575</xdr:rowOff>
        </xdr:from>
        <xdr:to>
          <xdr:col>7</xdr:col>
          <xdr:colOff>295275</xdr:colOff>
          <xdr:row>160</xdr:row>
          <xdr:rowOff>0</xdr:rowOff>
        </xdr:to>
        <xdr:sp macro="" textlink="">
          <xdr:nvSpPr>
            <xdr:cNvPr id="47205" name="Option Button 101" hidden="1">
              <a:extLst>
                <a:ext uri="{63B3BB69-23CF-44E3-9099-C40C66FF867C}">
                  <a14:compatExt spid="_x0000_s472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47206" name="Check Box 102" hidden="1">
              <a:extLst>
                <a:ext uri="{63B3BB69-23CF-44E3-9099-C40C66FF867C}">
                  <a14:compatExt spid="_x0000_s472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9525</xdr:rowOff>
        </xdr:to>
        <xdr:sp macro="" textlink="">
          <xdr:nvSpPr>
            <xdr:cNvPr id="47207" name="Check Box 103" hidden="1">
              <a:extLst>
                <a:ext uri="{63B3BB69-23CF-44E3-9099-C40C66FF867C}">
                  <a14:compatExt spid="_x0000_s472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28575</xdr:rowOff>
        </xdr:to>
        <xdr:sp macro="" textlink="">
          <xdr:nvSpPr>
            <xdr:cNvPr id="47208" name="Check Box 104" hidden="1">
              <a:extLst>
                <a:ext uri="{63B3BB69-23CF-44E3-9099-C40C66FF867C}">
                  <a14:compatExt spid="_x0000_s472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47209" name="Group Box 105" hidden="1">
              <a:extLst>
                <a:ext uri="{63B3BB69-23CF-44E3-9099-C40C66FF867C}">
                  <a14:compatExt spid="_x0000_s472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47210" name="Option Button 106" hidden="1">
              <a:extLst>
                <a:ext uri="{63B3BB69-23CF-44E3-9099-C40C66FF867C}">
                  <a14:compatExt spid="_x0000_s472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103</xdr:row>
          <xdr:rowOff>28575</xdr:rowOff>
        </xdr:from>
        <xdr:to>
          <xdr:col>7</xdr:col>
          <xdr:colOff>295275</xdr:colOff>
          <xdr:row>103</xdr:row>
          <xdr:rowOff>257175</xdr:rowOff>
        </xdr:to>
        <xdr:sp macro="" textlink="">
          <xdr:nvSpPr>
            <xdr:cNvPr id="47211" name="Option Button 107" hidden="1">
              <a:extLst>
                <a:ext uri="{63B3BB69-23CF-44E3-9099-C40C66FF867C}">
                  <a14:compatExt spid="_x0000_s472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104</xdr:row>
          <xdr:rowOff>28575</xdr:rowOff>
        </xdr:from>
        <xdr:to>
          <xdr:col>7</xdr:col>
          <xdr:colOff>295275</xdr:colOff>
          <xdr:row>104</xdr:row>
          <xdr:rowOff>257175</xdr:rowOff>
        </xdr:to>
        <xdr:sp macro="" textlink="">
          <xdr:nvSpPr>
            <xdr:cNvPr id="47212" name="Option Button 108" hidden="1">
              <a:extLst>
                <a:ext uri="{63B3BB69-23CF-44E3-9099-C40C66FF867C}">
                  <a14:compatExt spid="_x0000_s472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105</xdr:row>
          <xdr:rowOff>28575</xdr:rowOff>
        </xdr:from>
        <xdr:to>
          <xdr:col>7</xdr:col>
          <xdr:colOff>295275</xdr:colOff>
          <xdr:row>106</xdr:row>
          <xdr:rowOff>0</xdr:rowOff>
        </xdr:to>
        <xdr:sp macro="" textlink="">
          <xdr:nvSpPr>
            <xdr:cNvPr id="47213" name="Option Button 109" hidden="1">
              <a:extLst>
                <a:ext uri="{63B3BB69-23CF-44E3-9099-C40C66FF867C}">
                  <a14:compatExt spid="_x0000_s472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106</xdr:row>
          <xdr:rowOff>28575</xdr:rowOff>
        </xdr:from>
        <xdr:to>
          <xdr:col>7</xdr:col>
          <xdr:colOff>295275</xdr:colOff>
          <xdr:row>107</xdr:row>
          <xdr:rowOff>9525</xdr:rowOff>
        </xdr:to>
        <xdr:sp macro="" textlink="">
          <xdr:nvSpPr>
            <xdr:cNvPr id="47214" name="Option Button 110" hidden="1">
              <a:extLst>
                <a:ext uri="{63B3BB69-23CF-44E3-9099-C40C66FF867C}">
                  <a14:compatExt spid="_x0000_s472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107</xdr:row>
          <xdr:rowOff>28575</xdr:rowOff>
        </xdr:from>
        <xdr:to>
          <xdr:col>7</xdr:col>
          <xdr:colOff>295275</xdr:colOff>
          <xdr:row>108</xdr:row>
          <xdr:rowOff>0</xdr:rowOff>
        </xdr:to>
        <xdr:sp macro="" textlink="">
          <xdr:nvSpPr>
            <xdr:cNvPr id="47215" name="Option Button 111" hidden="1">
              <a:extLst>
                <a:ext uri="{63B3BB69-23CF-44E3-9099-C40C66FF867C}">
                  <a14:compatExt spid="_x0000_s472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0</xdr:rowOff>
        </xdr:to>
        <xdr:sp macro="" textlink="">
          <xdr:nvSpPr>
            <xdr:cNvPr id="47216" name="Group Box 112" hidden="1">
              <a:extLst>
                <a:ext uri="{63B3BB69-23CF-44E3-9099-C40C66FF867C}">
                  <a14:compatExt spid="_x0000_s472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62</xdr:row>
          <xdr:rowOff>28575</xdr:rowOff>
        </xdr:from>
        <xdr:to>
          <xdr:col>7</xdr:col>
          <xdr:colOff>104775</xdr:colOff>
          <xdr:row>63</xdr:row>
          <xdr:rowOff>0</xdr:rowOff>
        </xdr:to>
        <xdr:sp macro="" textlink="">
          <xdr:nvSpPr>
            <xdr:cNvPr id="47217" name="Option Button 113" hidden="1">
              <a:extLst>
                <a:ext uri="{63B3BB69-23CF-44E3-9099-C40C66FF867C}">
                  <a14:compatExt spid="_x0000_s472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47218" name="Option Button 114" hidden="1">
              <a:extLst>
                <a:ext uri="{63B3BB69-23CF-44E3-9099-C40C66FF867C}">
                  <a14:compatExt spid="_x0000_s472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47219" name="Group Box 115" hidden="1">
              <a:extLst>
                <a:ext uri="{63B3BB69-23CF-44E3-9099-C40C66FF867C}">
                  <a14:compatExt spid="_x0000_s472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38100</xdr:rowOff>
        </xdr:from>
        <xdr:to>
          <xdr:col>7</xdr:col>
          <xdr:colOff>219075</xdr:colOff>
          <xdr:row>65</xdr:row>
          <xdr:rowOff>495300</xdr:rowOff>
        </xdr:to>
        <xdr:sp macro="" textlink="">
          <xdr:nvSpPr>
            <xdr:cNvPr id="47220" name="Check Box 116" hidden="1">
              <a:extLst>
                <a:ext uri="{63B3BB69-23CF-44E3-9099-C40C66FF867C}">
                  <a14:compatExt spid="_x0000_s472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66675</xdr:rowOff>
        </xdr:from>
        <xdr:to>
          <xdr:col>7</xdr:col>
          <xdr:colOff>276225</xdr:colOff>
          <xdr:row>66</xdr:row>
          <xdr:rowOff>381000</xdr:rowOff>
        </xdr:to>
        <xdr:sp macro="" textlink="">
          <xdr:nvSpPr>
            <xdr:cNvPr id="47221" name="Check Box 117" hidden="1">
              <a:extLst>
                <a:ext uri="{63B3BB69-23CF-44E3-9099-C40C66FF867C}">
                  <a14:compatExt spid="_x0000_s472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66675</xdr:rowOff>
        </xdr:from>
        <xdr:to>
          <xdr:col>7</xdr:col>
          <xdr:colOff>123825</xdr:colOff>
          <xdr:row>67</xdr:row>
          <xdr:rowOff>485775</xdr:rowOff>
        </xdr:to>
        <xdr:sp macro="" textlink="">
          <xdr:nvSpPr>
            <xdr:cNvPr id="47222" name="Check Box 118" hidden="1">
              <a:extLst>
                <a:ext uri="{63B3BB69-23CF-44E3-9099-C40C66FF867C}">
                  <a14:compatExt spid="_x0000_s472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66675</xdr:rowOff>
        </xdr:from>
        <xdr:to>
          <xdr:col>7</xdr:col>
          <xdr:colOff>123825</xdr:colOff>
          <xdr:row>68</xdr:row>
          <xdr:rowOff>381000</xdr:rowOff>
        </xdr:to>
        <xdr:sp macro="" textlink="">
          <xdr:nvSpPr>
            <xdr:cNvPr id="47223" name="Check Box 119" hidden="1">
              <a:extLst>
                <a:ext uri="{63B3BB69-23CF-44E3-9099-C40C66FF867C}">
                  <a14:compatExt spid="_x0000_s472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66675</xdr:rowOff>
        </xdr:from>
        <xdr:to>
          <xdr:col>7</xdr:col>
          <xdr:colOff>104775</xdr:colOff>
          <xdr:row>48</xdr:row>
          <xdr:rowOff>638175</xdr:rowOff>
        </xdr:to>
        <xdr:sp macro="" textlink="">
          <xdr:nvSpPr>
            <xdr:cNvPr id="47224" name="Check Box 120" hidden="1">
              <a:extLst>
                <a:ext uri="{63B3BB69-23CF-44E3-9099-C40C66FF867C}">
                  <a14:compatExt spid="_x0000_s472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104775</xdr:colOff>
          <xdr:row>49</xdr:row>
          <xdr:rowOff>571500</xdr:rowOff>
        </xdr:to>
        <xdr:sp macro="" textlink="">
          <xdr:nvSpPr>
            <xdr:cNvPr id="47225" name="Check Box 121" hidden="1">
              <a:extLst>
                <a:ext uri="{63B3BB69-23CF-44E3-9099-C40C66FF867C}">
                  <a14:compatExt spid="_x0000_s472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56</xdr:row>
          <xdr:rowOff>0</xdr:rowOff>
        </xdr:to>
        <xdr:sp macro="" textlink="">
          <xdr:nvSpPr>
            <xdr:cNvPr id="47226" name="Group Box 122" hidden="1">
              <a:extLst>
                <a:ext uri="{63B3BB69-23CF-44E3-9099-C40C66FF867C}">
                  <a14:compatExt spid="_x0000_s472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52</xdr:row>
          <xdr:rowOff>9525</xdr:rowOff>
        </xdr:from>
        <xdr:to>
          <xdr:col>7</xdr:col>
          <xdr:colOff>190500</xdr:colOff>
          <xdr:row>52</xdr:row>
          <xdr:rowOff>419100</xdr:rowOff>
        </xdr:to>
        <xdr:sp macro="" textlink="">
          <xdr:nvSpPr>
            <xdr:cNvPr id="47227" name="Option Button 123" hidden="1">
              <a:extLst>
                <a:ext uri="{63B3BB69-23CF-44E3-9099-C40C66FF867C}">
                  <a14:compatExt spid="_x0000_s472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28575</xdr:rowOff>
        </xdr:from>
        <xdr:to>
          <xdr:col>7</xdr:col>
          <xdr:colOff>333375</xdr:colOff>
          <xdr:row>57</xdr:row>
          <xdr:rowOff>561975</xdr:rowOff>
        </xdr:to>
        <xdr:sp macro="" textlink="">
          <xdr:nvSpPr>
            <xdr:cNvPr id="47228" name="Option Button 124" hidden="1">
              <a:extLst>
                <a:ext uri="{63B3BB69-23CF-44E3-9099-C40C66FF867C}">
                  <a14:compatExt spid="_x0000_s472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28575</xdr:rowOff>
        </xdr:from>
        <xdr:to>
          <xdr:col>7</xdr:col>
          <xdr:colOff>428625</xdr:colOff>
          <xdr:row>59</xdr:row>
          <xdr:rowOff>28575</xdr:rowOff>
        </xdr:to>
        <xdr:sp macro="" textlink="">
          <xdr:nvSpPr>
            <xdr:cNvPr id="47229" name="Option Button 125" hidden="1">
              <a:extLst>
                <a:ext uri="{63B3BB69-23CF-44E3-9099-C40C66FF867C}">
                  <a14:compatExt spid="_x0000_s472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333375</xdr:rowOff>
        </xdr:to>
        <xdr:sp macro="" textlink="">
          <xdr:nvSpPr>
            <xdr:cNvPr id="47230" name="Check Box 126" hidden="1">
              <a:extLst>
                <a:ext uri="{63B3BB69-23CF-44E3-9099-C40C66FF867C}">
                  <a14:compatExt spid="_x0000_s472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47231" name="Check Box 127" hidden="1">
              <a:extLst>
                <a:ext uri="{63B3BB69-23CF-44E3-9099-C40C66FF867C}">
                  <a14:compatExt spid="_x0000_s472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61</xdr:row>
          <xdr:rowOff>0</xdr:rowOff>
        </xdr:to>
        <xdr:sp macro="" textlink="">
          <xdr:nvSpPr>
            <xdr:cNvPr id="47232" name="Group Box 128" hidden="1">
              <a:extLst>
                <a:ext uri="{63B3BB69-23CF-44E3-9099-C40C66FF867C}">
                  <a14:compatExt spid="_x0000_s472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47233" name="Check Box 129" hidden="1">
              <a:extLst>
                <a:ext uri="{63B3BB69-23CF-44E3-9099-C40C66FF867C}">
                  <a14:compatExt spid="_x0000_s472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295275</xdr:rowOff>
        </xdr:to>
        <xdr:sp macro="" textlink="">
          <xdr:nvSpPr>
            <xdr:cNvPr id="47234" name="Check Box 130" hidden="1">
              <a:extLst>
                <a:ext uri="{63B3BB69-23CF-44E3-9099-C40C66FF867C}">
                  <a14:compatExt spid="_x0000_s472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47235" name="Check Box 131" hidden="1">
              <a:extLst>
                <a:ext uri="{63B3BB69-23CF-44E3-9099-C40C66FF867C}">
                  <a14:compatExt spid="_x0000_s472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180975</xdr:colOff>
          <xdr:row>80</xdr:row>
          <xdr:rowOff>504825</xdr:rowOff>
        </xdr:to>
        <xdr:sp macro="" textlink="">
          <xdr:nvSpPr>
            <xdr:cNvPr id="47236" name="Check Box 132" hidden="1">
              <a:extLst>
                <a:ext uri="{63B3BB69-23CF-44E3-9099-C40C66FF867C}">
                  <a14:compatExt spid="_x0000_s472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219075</xdr:colOff>
          <xdr:row>34</xdr:row>
          <xdr:rowOff>466725</xdr:rowOff>
        </xdr:to>
        <xdr:sp macro="" textlink="">
          <xdr:nvSpPr>
            <xdr:cNvPr id="47237" name="Option Button 133" hidden="1">
              <a:extLst>
                <a:ext uri="{63B3BB69-23CF-44E3-9099-C40C66FF867C}">
                  <a14:compatExt spid="_x0000_s472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523875</xdr:colOff>
          <xdr:row>36</xdr:row>
          <xdr:rowOff>0</xdr:rowOff>
        </xdr:to>
        <xdr:sp macro="" textlink="">
          <xdr:nvSpPr>
            <xdr:cNvPr id="47238" name="Option Button 134" hidden="1">
              <a:extLst>
                <a:ext uri="{63B3BB69-23CF-44E3-9099-C40C66FF867C}">
                  <a14:compatExt spid="_x0000_s472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104775</xdr:rowOff>
        </xdr:from>
        <xdr:to>
          <xdr:col>7</xdr:col>
          <xdr:colOff>219075</xdr:colOff>
          <xdr:row>36</xdr:row>
          <xdr:rowOff>447675</xdr:rowOff>
        </xdr:to>
        <xdr:sp macro="" textlink="">
          <xdr:nvSpPr>
            <xdr:cNvPr id="47239" name="Check Box 135" hidden="1">
              <a:extLst>
                <a:ext uri="{63B3BB69-23CF-44E3-9099-C40C66FF867C}">
                  <a14:compatExt spid="_x0000_s472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47240" name="Check Box 136" hidden="1">
              <a:extLst>
                <a:ext uri="{63B3BB69-23CF-44E3-9099-C40C66FF867C}">
                  <a14:compatExt spid="_x0000_s472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66675</xdr:rowOff>
        </xdr:from>
        <xdr:to>
          <xdr:col>7</xdr:col>
          <xdr:colOff>142875</xdr:colOff>
          <xdr:row>38</xdr:row>
          <xdr:rowOff>352425</xdr:rowOff>
        </xdr:to>
        <xdr:sp macro="" textlink="">
          <xdr:nvSpPr>
            <xdr:cNvPr id="47241" name="Check Box 137" hidden="1">
              <a:extLst>
                <a:ext uri="{63B3BB69-23CF-44E3-9099-C40C66FF867C}">
                  <a14:compatExt spid="_x0000_s472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47242" name="Check Box 138" hidden="1">
              <a:extLst>
                <a:ext uri="{63B3BB69-23CF-44E3-9099-C40C66FF867C}">
                  <a14:compatExt spid="_x0000_s472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47243" name="Check Box 139" hidden="1">
              <a:extLst>
                <a:ext uri="{63B3BB69-23CF-44E3-9099-C40C66FF867C}">
                  <a14:compatExt spid="_x0000_s472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819150</xdr:rowOff>
        </xdr:from>
        <xdr:to>
          <xdr:col>7</xdr:col>
          <xdr:colOff>457200</xdr:colOff>
          <xdr:row>41</xdr:row>
          <xdr:rowOff>0</xdr:rowOff>
        </xdr:to>
        <xdr:sp macro="" textlink="">
          <xdr:nvSpPr>
            <xdr:cNvPr id="47244" name="Group Box 140" hidden="1">
              <a:extLst>
                <a:ext uri="{63B3BB69-23CF-44E3-9099-C40C66FF867C}">
                  <a14:compatExt spid="_x0000_s472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29</xdr:row>
          <xdr:rowOff>66675</xdr:rowOff>
        </xdr:from>
        <xdr:to>
          <xdr:col>7</xdr:col>
          <xdr:colOff>180975</xdr:colOff>
          <xdr:row>29</xdr:row>
          <xdr:rowOff>304800</xdr:rowOff>
        </xdr:to>
        <xdr:sp macro="" textlink="">
          <xdr:nvSpPr>
            <xdr:cNvPr id="47245" name="Option Button 141" hidden="1">
              <a:extLst>
                <a:ext uri="{63B3BB69-23CF-44E3-9099-C40C66FF867C}">
                  <a14:compatExt spid="_x0000_s472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30</xdr:row>
          <xdr:rowOff>28575</xdr:rowOff>
        </xdr:from>
        <xdr:to>
          <xdr:col>7</xdr:col>
          <xdr:colOff>28575</xdr:colOff>
          <xdr:row>31</xdr:row>
          <xdr:rowOff>0</xdr:rowOff>
        </xdr:to>
        <xdr:sp macro="" textlink="">
          <xdr:nvSpPr>
            <xdr:cNvPr id="47246" name="Option Button 142" hidden="1">
              <a:extLst>
                <a:ext uri="{63B3BB69-23CF-44E3-9099-C40C66FF867C}">
                  <a14:compatExt spid="_x0000_s472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31</xdr:row>
          <xdr:rowOff>28575</xdr:rowOff>
        </xdr:from>
        <xdr:to>
          <xdr:col>7</xdr:col>
          <xdr:colOff>9525</xdr:colOff>
          <xdr:row>31</xdr:row>
          <xdr:rowOff>228600</xdr:rowOff>
        </xdr:to>
        <xdr:sp macro="" textlink="">
          <xdr:nvSpPr>
            <xdr:cNvPr id="47247" name="Option Button 143" hidden="1">
              <a:extLst>
                <a:ext uri="{63B3BB69-23CF-44E3-9099-C40C66FF867C}">
                  <a14:compatExt spid="_x0000_s472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28575</xdr:rowOff>
        </xdr:from>
        <xdr:to>
          <xdr:col>6</xdr:col>
          <xdr:colOff>581025</xdr:colOff>
          <xdr:row>32</xdr:row>
          <xdr:rowOff>228600</xdr:rowOff>
        </xdr:to>
        <xdr:sp macro="" textlink="">
          <xdr:nvSpPr>
            <xdr:cNvPr id="47248" name="Option Button 144" hidden="1">
              <a:extLst>
                <a:ext uri="{63B3BB69-23CF-44E3-9099-C40C66FF867C}">
                  <a14:compatExt spid="_x0000_s472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101</xdr:row>
          <xdr:rowOff>28575</xdr:rowOff>
        </xdr:from>
        <xdr:to>
          <xdr:col>6</xdr:col>
          <xdr:colOff>28575</xdr:colOff>
          <xdr:row>101</xdr:row>
          <xdr:rowOff>257175</xdr:rowOff>
        </xdr:to>
        <xdr:sp macro="" textlink="">
          <xdr:nvSpPr>
            <xdr:cNvPr id="47249" name="Option Button 145" hidden="1">
              <a:extLst>
                <a:ext uri="{63B3BB69-23CF-44E3-9099-C40C66FF867C}">
                  <a14:compatExt spid="_x0000_s472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28575</xdr:rowOff>
        </xdr:to>
        <xdr:sp macro="" textlink="">
          <xdr:nvSpPr>
            <xdr:cNvPr id="47250" name="Group Box 146" hidden="1">
              <a:extLst>
                <a:ext uri="{63B3BB69-23CF-44E3-9099-C40C66FF867C}">
                  <a14:compatExt spid="_x0000_s472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xdr:row>
          <xdr:rowOff>123825</xdr:rowOff>
        </xdr:from>
        <xdr:to>
          <xdr:col>6</xdr:col>
          <xdr:colOff>447675</xdr:colOff>
          <xdr:row>3</xdr:row>
          <xdr:rowOff>342900</xdr:rowOff>
        </xdr:to>
        <xdr:sp macro="" textlink="">
          <xdr:nvSpPr>
            <xdr:cNvPr id="47251" name="Option Button 147" hidden="1">
              <a:extLst>
                <a:ext uri="{63B3BB69-23CF-44E3-9099-C40C66FF867C}">
                  <a14:compatExt spid="_x0000_s472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xdr:row>
          <xdr:rowOff>66675</xdr:rowOff>
        </xdr:from>
        <xdr:to>
          <xdr:col>7</xdr:col>
          <xdr:colOff>219075</xdr:colOff>
          <xdr:row>6</xdr:row>
          <xdr:rowOff>28575</xdr:rowOff>
        </xdr:to>
        <xdr:sp macro="" textlink="">
          <xdr:nvSpPr>
            <xdr:cNvPr id="47252" name="Option Button 148" hidden="1">
              <a:extLst>
                <a:ext uri="{63B3BB69-23CF-44E3-9099-C40C66FF867C}">
                  <a14:compatExt spid="_x0000_s472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6</xdr:row>
          <xdr:rowOff>38100</xdr:rowOff>
        </xdr:from>
        <xdr:to>
          <xdr:col>7</xdr:col>
          <xdr:colOff>276225</xdr:colOff>
          <xdr:row>6</xdr:row>
          <xdr:rowOff>381000</xdr:rowOff>
        </xdr:to>
        <xdr:sp macro="" textlink="">
          <xdr:nvSpPr>
            <xdr:cNvPr id="47253" name="Option Button 149" hidden="1">
              <a:extLst>
                <a:ext uri="{63B3BB69-23CF-44E3-9099-C40C66FF867C}">
                  <a14:compatExt spid="_x0000_s472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104775</xdr:rowOff>
        </xdr:from>
        <xdr:to>
          <xdr:col>7</xdr:col>
          <xdr:colOff>342900</xdr:colOff>
          <xdr:row>7</xdr:row>
          <xdr:rowOff>352425</xdr:rowOff>
        </xdr:to>
        <xdr:sp macro="" textlink="">
          <xdr:nvSpPr>
            <xdr:cNvPr id="47254" name="Option Button 150" hidden="1">
              <a:extLst>
                <a:ext uri="{63B3BB69-23CF-44E3-9099-C40C66FF867C}">
                  <a14:compatExt spid="_x0000_s472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333375</xdr:colOff>
          <xdr:row>8</xdr:row>
          <xdr:rowOff>314325</xdr:rowOff>
        </xdr:to>
        <xdr:sp macro="" textlink="">
          <xdr:nvSpPr>
            <xdr:cNvPr id="47255" name="Option Button 151" hidden="1">
              <a:extLst>
                <a:ext uri="{63B3BB69-23CF-44E3-9099-C40C66FF867C}">
                  <a14:compatExt spid="_x0000_s472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64</xdr:row>
          <xdr:rowOff>180975</xdr:rowOff>
        </xdr:from>
        <xdr:to>
          <xdr:col>7</xdr:col>
          <xdr:colOff>9525</xdr:colOff>
          <xdr:row>64</xdr:row>
          <xdr:rowOff>447675</xdr:rowOff>
        </xdr:to>
        <xdr:sp macro="" textlink="">
          <xdr:nvSpPr>
            <xdr:cNvPr id="47256" name="Check Box 152" hidden="1">
              <a:extLst>
                <a:ext uri="{63B3BB69-23CF-44E3-9099-C40C66FF867C}">
                  <a14:compatExt spid="_x0000_s472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47257" name="Option Button 153" hidden="1">
              <a:extLst>
                <a:ext uri="{63B3BB69-23CF-44E3-9099-C40C66FF867C}">
                  <a14:compatExt spid="_x0000_s472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47258" name="Option Button 154" hidden="1">
              <a:extLst>
                <a:ext uri="{63B3BB69-23CF-44E3-9099-C40C66FF867C}">
                  <a14:compatExt spid="_x0000_s472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66675</xdr:rowOff>
        </xdr:from>
        <xdr:to>
          <xdr:col>7</xdr:col>
          <xdr:colOff>219075</xdr:colOff>
          <xdr:row>47</xdr:row>
          <xdr:rowOff>571500</xdr:rowOff>
        </xdr:to>
        <xdr:sp macro="" textlink="">
          <xdr:nvSpPr>
            <xdr:cNvPr id="47259" name="Option Button 155" hidden="1">
              <a:extLst>
                <a:ext uri="{63B3BB69-23CF-44E3-9099-C40C66FF867C}">
                  <a14:compatExt spid="_x0000_s472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561975</xdr:rowOff>
        </xdr:to>
        <xdr:sp macro="" textlink="">
          <xdr:nvSpPr>
            <xdr:cNvPr id="47260" name="Option Button 156" hidden="1">
              <a:extLst>
                <a:ext uri="{63B3BB69-23CF-44E3-9099-C40C66FF867C}">
                  <a14:compatExt spid="_x0000_s472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485775</xdr:colOff>
          <xdr:row>156</xdr:row>
          <xdr:rowOff>9525</xdr:rowOff>
        </xdr:to>
        <xdr:sp macro="" textlink="">
          <xdr:nvSpPr>
            <xdr:cNvPr id="47261" name="Check Box 157" hidden="1">
              <a:extLst>
                <a:ext uri="{63B3BB69-23CF-44E3-9099-C40C66FF867C}">
                  <a14:compatExt spid="_x0000_s472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66675</xdr:colOff>
          <xdr:row>160</xdr:row>
          <xdr:rowOff>371475</xdr:rowOff>
        </xdr:to>
        <xdr:sp macro="" textlink="">
          <xdr:nvSpPr>
            <xdr:cNvPr id="47262" name="Check Box 158" hidden="1">
              <a:extLst>
                <a:ext uri="{63B3BB69-23CF-44E3-9099-C40C66FF867C}">
                  <a14:compatExt spid="_x0000_s472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164</xdr:row>
          <xdr:rowOff>47625</xdr:rowOff>
        </xdr:from>
        <xdr:to>
          <xdr:col>7</xdr:col>
          <xdr:colOff>238125</xdr:colOff>
          <xdr:row>164</xdr:row>
          <xdr:rowOff>304800</xdr:rowOff>
        </xdr:to>
        <xdr:sp macro="" textlink="">
          <xdr:nvSpPr>
            <xdr:cNvPr id="47263" name="Option Button 159" hidden="1">
              <a:extLst>
                <a:ext uri="{63B3BB69-23CF-44E3-9099-C40C66FF867C}">
                  <a14:compatExt spid="_x0000_s472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145</xdr:row>
          <xdr:rowOff>28575</xdr:rowOff>
        </xdr:from>
        <xdr:to>
          <xdr:col>7</xdr:col>
          <xdr:colOff>209550</xdr:colOff>
          <xdr:row>145</xdr:row>
          <xdr:rowOff>504825</xdr:rowOff>
        </xdr:to>
        <xdr:sp macro="" textlink="">
          <xdr:nvSpPr>
            <xdr:cNvPr id="47264" name="Option Button 160" hidden="1">
              <a:extLst>
                <a:ext uri="{63B3BB69-23CF-44E3-9099-C40C66FF867C}">
                  <a14:compatExt spid="_x0000_s472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48129" name="Group Box 1" hidden="1">
              <a:extLst>
                <a:ext uri="{63B3BB69-23CF-44E3-9099-C40C66FF867C}">
                  <a14:compatExt spid="_x0000_s481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28575</xdr:rowOff>
        </xdr:from>
        <xdr:to>
          <xdr:col>1</xdr:col>
          <xdr:colOff>2943225</xdr:colOff>
          <xdr:row>4</xdr:row>
          <xdr:rowOff>0</xdr:rowOff>
        </xdr:to>
        <xdr:sp macro="" textlink="">
          <xdr:nvSpPr>
            <xdr:cNvPr id="48130" name="Option Button 2" hidden="1">
              <a:extLst>
                <a:ext uri="{63B3BB69-23CF-44E3-9099-C40C66FF867C}">
                  <a14:compatExt spid="_x0000_s481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48131" name="Option Button 3" hidden="1">
              <a:extLst>
                <a:ext uri="{63B3BB69-23CF-44E3-9099-C40C66FF867C}">
                  <a14:compatExt spid="_x0000_s481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28575</xdr:rowOff>
        </xdr:from>
        <xdr:to>
          <xdr:col>1</xdr:col>
          <xdr:colOff>2886075</xdr:colOff>
          <xdr:row>5</xdr:row>
          <xdr:rowOff>409575</xdr:rowOff>
        </xdr:to>
        <xdr:sp macro="" textlink="">
          <xdr:nvSpPr>
            <xdr:cNvPr id="48132" name="Option Button 4" hidden="1">
              <a:extLst>
                <a:ext uri="{63B3BB69-23CF-44E3-9099-C40C66FF867C}">
                  <a14:compatExt spid="_x0000_s481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48133" name="Option Button 5" hidden="1">
              <a:extLst>
                <a:ext uri="{63B3BB69-23CF-44E3-9099-C40C66FF867C}">
                  <a14:compatExt spid="_x0000_s481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48134" name="Group Box 6" hidden="1">
              <a:extLst>
                <a:ext uri="{63B3BB69-23CF-44E3-9099-C40C66FF867C}">
                  <a14:compatExt spid="_x0000_s481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104775</xdr:rowOff>
        </xdr:from>
        <xdr:to>
          <xdr:col>1</xdr:col>
          <xdr:colOff>1095375</xdr:colOff>
          <xdr:row>10</xdr:row>
          <xdr:rowOff>304800</xdr:rowOff>
        </xdr:to>
        <xdr:sp macro="" textlink="">
          <xdr:nvSpPr>
            <xdr:cNvPr id="48135" name="Option Button 7" hidden="1">
              <a:extLst>
                <a:ext uri="{63B3BB69-23CF-44E3-9099-C40C66FF867C}">
                  <a14:compatExt spid="_x0000_s481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1095375</xdr:colOff>
          <xdr:row>11</xdr:row>
          <xdr:rowOff>295275</xdr:rowOff>
        </xdr:to>
        <xdr:sp macro="" textlink="">
          <xdr:nvSpPr>
            <xdr:cNvPr id="48136" name="Option Button 8" hidden="1">
              <a:extLst>
                <a:ext uri="{63B3BB69-23CF-44E3-9099-C40C66FF867C}">
                  <a14:compatExt spid="_x0000_s481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48137" name="Group Box 9" hidden="1">
              <a:extLst>
                <a:ext uri="{63B3BB69-23CF-44E3-9099-C40C66FF867C}">
                  <a14:compatExt spid="_x0000_s481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14</xdr:row>
          <xdr:rowOff>28575</xdr:rowOff>
        </xdr:from>
        <xdr:to>
          <xdr:col>1</xdr:col>
          <xdr:colOff>3171825</xdr:colOff>
          <xdr:row>15</xdr:row>
          <xdr:rowOff>28575</xdr:rowOff>
        </xdr:to>
        <xdr:sp macro="" textlink="">
          <xdr:nvSpPr>
            <xdr:cNvPr id="48138" name="Option Button 10" hidden="1">
              <a:extLst>
                <a:ext uri="{63B3BB69-23CF-44E3-9099-C40C66FF867C}">
                  <a14:compatExt spid="_x0000_s481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15</xdr:row>
          <xdr:rowOff>28575</xdr:rowOff>
        </xdr:from>
        <xdr:to>
          <xdr:col>1</xdr:col>
          <xdr:colOff>3152775</xdr:colOff>
          <xdr:row>16</xdr:row>
          <xdr:rowOff>9525</xdr:rowOff>
        </xdr:to>
        <xdr:sp macro="" textlink="">
          <xdr:nvSpPr>
            <xdr:cNvPr id="48139" name="Option Button 11" hidden="1">
              <a:extLst>
                <a:ext uri="{63B3BB69-23CF-44E3-9099-C40C66FF867C}">
                  <a14:compatExt spid="_x0000_s481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16</xdr:row>
          <xdr:rowOff>28575</xdr:rowOff>
        </xdr:from>
        <xdr:to>
          <xdr:col>1</xdr:col>
          <xdr:colOff>3009900</xdr:colOff>
          <xdr:row>17</xdr:row>
          <xdr:rowOff>28575</xdr:rowOff>
        </xdr:to>
        <xdr:sp macro="" textlink="">
          <xdr:nvSpPr>
            <xdr:cNvPr id="48140" name="Option Button 12" hidden="1">
              <a:extLst>
                <a:ext uri="{63B3BB69-23CF-44E3-9099-C40C66FF867C}">
                  <a14:compatExt spid="_x0000_s481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18</xdr:row>
          <xdr:rowOff>66675</xdr:rowOff>
        </xdr:from>
        <xdr:to>
          <xdr:col>1</xdr:col>
          <xdr:colOff>3162300</xdr:colOff>
          <xdr:row>19</xdr:row>
          <xdr:rowOff>9525</xdr:rowOff>
        </xdr:to>
        <xdr:sp macro="" textlink="">
          <xdr:nvSpPr>
            <xdr:cNvPr id="48141" name="Option Button 13" hidden="1">
              <a:extLst>
                <a:ext uri="{63B3BB69-23CF-44E3-9099-C40C66FF867C}">
                  <a14:compatExt spid="_x0000_s481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19</xdr:row>
          <xdr:rowOff>47625</xdr:rowOff>
        </xdr:from>
        <xdr:to>
          <xdr:col>2</xdr:col>
          <xdr:colOff>0</xdr:colOff>
          <xdr:row>20</xdr:row>
          <xdr:rowOff>0</xdr:rowOff>
        </xdr:to>
        <xdr:sp macro="" textlink="">
          <xdr:nvSpPr>
            <xdr:cNvPr id="48142" name="Option Button 14" hidden="1">
              <a:extLst>
                <a:ext uri="{63B3BB69-23CF-44E3-9099-C40C66FF867C}">
                  <a14:compatExt spid="_x0000_s481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20</xdr:row>
          <xdr:rowOff>38100</xdr:rowOff>
        </xdr:from>
        <xdr:to>
          <xdr:col>1</xdr:col>
          <xdr:colOff>3152775</xdr:colOff>
          <xdr:row>21</xdr:row>
          <xdr:rowOff>0</xdr:rowOff>
        </xdr:to>
        <xdr:sp macro="" textlink="">
          <xdr:nvSpPr>
            <xdr:cNvPr id="48143" name="Option Button 15" hidden="1">
              <a:extLst>
                <a:ext uri="{63B3BB69-23CF-44E3-9099-C40C66FF867C}">
                  <a14:compatExt spid="_x0000_s481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22</xdr:row>
          <xdr:rowOff>47625</xdr:rowOff>
        </xdr:from>
        <xdr:to>
          <xdr:col>1</xdr:col>
          <xdr:colOff>3171825</xdr:colOff>
          <xdr:row>23</xdr:row>
          <xdr:rowOff>0</xdr:rowOff>
        </xdr:to>
        <xdr:sp macro="" textlink="">
          <xdr:nvSpPr>
            <xdr:cNvPr id="48144" name="Option Button 16" hidden="1">
              <a:extLst>
                <a:ext uri="{63B3BB69-23CF-44E3-9099-C40C66FF867C}">
                  <a14:compatExt spid="_x0000_s481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23</xdr:row>
          <xdr:rowOff>28575</xdr:rowOff>
        </xdr:from>
        <xdr:to>
          <xdr:col>1</xdr:col>
          <xdr:colOff>3124200</xdr:colOff>
          <xdr:row>24</xdr:row>
          <xdr:rowOff>0</xdr:rowOff>
        </xdr:to>
        <xdr:sp macro="" textlink="">
          <xdr:nvSpPr>
            <xdr:cNvPr id="48145" name="Option Button 17" hidden="1">
              <a:extLst>
                <a:ext uri="{63B3BB69-23CF-44E3-9099-C40C66FF867C}">
                  <a14:compatExt spid="_x0000_s481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24</xdr:row>
          <xdr:rowOff>9525</xdr:rowOff>
        </xdr:from>
        <xdr:to>
          <xdr:col>1</xdr:col>
          <xdr:colOff>3114675</xdr:colOff>
          <xdr:row>24</xdr:row>
          <xdr:rowOff>228600</xdr:rowOff>
        </xdr:to>
        <xdr:sp macro="" textlink="">
          <xdr:nvSpPr>
            <xdr:cNvPr id="48146" name="Option Button 18" hidden="1">
              <a:extLst>
                <a:ext uri="{63B3BB69-23CF-44E3-9099-C40C66FF867C}">
                  <a14:compatExt spid="_x0000_s481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48147" name="Group Box 19" hidden="1">
              <a:extLst>
                <a:ext uri="{63B3BB69-23CF-44E3-9099-C40C66FF867C}">
                  <a14:compatExt spid="_x0000_s481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2962275</xdr:colOff>
          <xdr:row>28</xdr:row>
          <xdr:rowOff>381000</xdr:rowOff>
        </xdr:to>
        <xdr:sp macro="" textlink="">
          <xdr:nvSpPr>
            <xdr:cNvPr id="48148" name="Option Button 20" hidden="1">
              <a:extLst>
                <a:ext uri="{63B3BB69-23CF-44E3-9099-C40C66FF867C}">
                  <a14:compatExt spid="_x0000_s481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104775</xdr:rowOff>
        </xdr:from>
        <xdr:to>
          <xdr:col>1</xdr:col>
          <xdr:colOff>1247775</xdr:colOff>
          <xdr:row>29</xdr:row>
          <xdr:rowOff>304800</xdr:rowOff>
        </xdr:to>
        <xdr:sp macro="" textlink="">
          <xdr:nvSpPr>
            <xdr:cNvPr id="48149" name="Option Button 21" hidden="1">
              <a:extLst>
                <a:ext uri="{63B3BB69-23CF-44E3-9099-C40C66FF867C}">
                  <a14:compatExt spid="_x0000_s481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48150" name="Group Box 22" hidden="1">
              <a:extLst>
                <a:ext uri="{63B3BB69-23CF-44E3-9099-C40C66FF867C}">
                  <a14:compatExt spid="_x0000_s481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104775</xdr:rowOff>
        </xdr:from>
        <xdr:to>
          <xdr:col>1</xdr:col>
          <xdr:colOff>1247775</xdr:colOff>
          <xdr:row>30</xdr:row>
          <xdr:rowOff>304800</xdr:rowOff>
        </xdr:to>
        <xdr:sp macro="" textlink="">
          <xdr:nvSpPr>
            <xdr:cNvPr id="48151" name="Option Button 23" hidden="1">
              <a:extLst>
                <a:ext uri="{63B3BB69-23CF-44E3-9099-C40C66FF867C}">
                  <a14:compatExt spid="_x0000_s481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1247775</xdr:colOff>
          <xdr:row>31</xdr:row>
          <xdr:rowOff>295275</xdr:rowOff>
        </xdr:to>
        <xdr:sp macro="" textlink="">
          <xdr:nvSpPr>
            <xdr:cNvPr id="48152" name="Option Button 24" hidden="1">
              <a:extLst>
                <a:ext uri="{63B3BB69-23CF-44E3-9099-C40C66FF867C}">
                  <a14:compatExt spid="_x0000_s481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1247775</xdr:colOff>
          <xdr:row>32</xdr:row>
          <xdr:rowOff>295275</xdr:rowOff>
        </xdr:to>
        <xdr:sp macro="" textlink="">
          <xdr:nvSpPr>
            <xdr:cNvPr id="48153" name="Option Button 25" hidden="1">
              <a:extLst>
                <a:ext uri="{63B3BB69-23CF-44E3-9099-C40C66FF867C}">
                  <a14:compatExt spid="_x0000_s481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1247775</xdr:colOff>
          <xdr:row>33</xdr:row>
          <xdr:rowOff>314325</xdr:rowOff>
        </xdr:to>
        <xdr:sp macro="" textlink="">
          <xdr:nvSpPr>
            <xdr:cNvPr id="48154" name="Option Button 26" hidden="1">
              <a:extLst>
                <a:ext uri="{63B3BB69-23CF-44E3-9099-C40C66FF867C}">
                  <a14:compatExt spid="_x0000_s481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1247775</xdr:colOff>
          <xdr:row>34</xdr:row>
          <xdr:rowOff>314325</xdr:rowOff>
        </xdr:to>
        <xdr:sp macro="" textlink="">
          <xdr:nvSpPr>
            <xdr:cNvPr id="48155" name="Option Button 27" hidden="1">
              <a:extLst>
                <a:ext uri="{63B3BB69-23CF-44E3-9099-C40C66FF867C}">
                  <a14:compatExt spid="_x0000_s481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48156" name="Group Box 28" hidden="1">
              <a:extLst>
                <a:ext uri="{63B3BB69-23CF-44E3-9099-C40C66FF867C}">
                  <a14:compatExt spid="_x0000_s481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180975</xdr:rowOff>
        </xdr:from>
        <xdr:to>
          <xdr:col>1</xdr:col>
          <xdr:colOff>2962275</xdr:colOff>
          <xdr:row>36</xdr:row>
          <xdr:rowOff>0</xdr:rowOff>
        </xdr:to>
        <xdr:sp macro="" textlink="">
          <xdr:nvSpPr>
            <xdr:cNvPr id="48157" name="Option Button 29" hidden="1">
              <a:extLst>
                <a:ext uri="{63B3BB69-23CF-44E3-9099-C40C66FF867C}">
                  <a14:compatExt spid="_x0000_s481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1247775</xdr:colOff>
          <xdr:row>36</xdr:row>
          <xdr:rowOff>333375</xdr:rowOff>
        </xdr:to>
        <xdr:sp macro="" textlink="">
          <xdr:nvSpPr>
            <xdr:cNvPr id="48158" name="Option Button 30" hidden="1">
              <a:extLst>
                <a:ext uri="{63B3BB69-23CF-44E3-9099-C40C66FF867C}">
                  <a14:compatExt spid="_x0000_s481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142875</xdr:rowOff>
        </xdr:from>
        <xdr:to>
          <xdr:col>1</xdr:col>
          <xdr:colOff>1228725</xdr:colOff>
          <xdr:row>37</xdr:row>
          <xdr:rowOff>342900</xdr:rowOff>
        </xdr:to>
        <xdr:sp macro="" textlink="">
          <xdr:nvSpPr>
            <xdr:cNvPr id="48159" name="Option Button 31" hidden="1">
              <a:extLst>
                <a:ext uri="{63B3BB69-23CF-44E3-9099-C40C66FF867C}">
                  <a14:compatExt spid="_x0000_s481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104775</xdr:rowOff>
        </xdr:from>
        <xdr:to>
          <xdr:col>1</xdr:col>
          <xdr:colOff>1228725</xdr:colOff>
          <xdr:row>38</xdr:row>
          <xdr:rowOff>304800</xdr:rowOff>
        </xdr:to>
        <xdr:sp macro="" textlink="">
          <xdr:nvSpPr>
            <xdr:cNvPr id="48160" name="Option Button 32" hidden="1">
              <a:extLst>
                <a:ext uri="{63B3BB69-23CF-44E3-9099-C40C66FF867C}">
                  <a14:compatExt spid="_x0000_s481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48161" name="Option Button 33" hidden="1">
              <a:extLst>
                <a:ext uri="{63B3BB69-23CF-44E3-9099-C40C66FF867C}">
                  <a14:compatExt spid="_x0000_s481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48162" name="Option Button 34" hidden="1">
              <a:extLst>
                <a:ext uri="{63B3BB69-23CF-44E3-9099-C40C66FF867C}">
                  <a14:compatExt spid="_x0000_s481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48163" name="Group Box 35" hidden="1">
              <a:extLst>
                <a:ext uri="{63B3BB69-23CF-44E3-9099-C40C66FF867C}">
                  <a14:compatExt spid="_x0000_s481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48164" name="Option Button 36" hidden="1">
              <a:extLst>
                <a:ext uri="{63B3BB69-23CF-44E3-9099-C40C66FF867C}">
                  <a14:compatExt spid="_x0000_s481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104775</xdr:rowOff>
        </xdr:from>
        <xdr:to>
          <xdr:col>1</xdr:col>
          <xdr:colOff>3076575</xdr:colOff>
          <xdr:row>45</xdr:row>
          <xdr:rowOff>352425</xdr:rowOff>
        </xdr:to>
        <xdr:sp macro="" textlink="">
          <xdr:nvSpPr>
            <xdr:cNvPr id="48165" name="Option Button 37" hidden="1">
              <a:extLst>
                <a:ext uri="{63B3BB69-23CF-44E3-9099-C40C66FF867C}">
                  <a14:compatExt spid="_x0000_s481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46</xdr:row>
          <xdr:rowOff>85725</xdr:rowOff>
        </xdr:from>
        <xdr:to>
          <xdr:col>1</xdr:col>
          <xdr:colOff>2847975</xdr:colOff>
          <xdr:row>46</xdr:row>
          <xdr:rowOff>352425</xdr:rowOff>
        </xdr:to>
        <xdr:sp macro="" textlink="">
          <xdr:nvSpPr>
            <xdr:cNvPr id="48166" name="Check Box 38" hidden="1">
              <a:extLst>
                <a:ext uri="{63B3BB69-23CF-44E3-9099-C40C66FF867C}">
                  <a14:compatExt spid="_x0000_s481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47</xdr:row>
          <xdr:rowOff>85725</xdr:rowOff>
        </xdr:from>
        <xdr:to>
          <xdr:col>2</xdr:col>
          <xdr:colOff>0</xdr:colOff>
          <xdr:row>48</xdr:row>
          <xdr:rowOff>9525</xdr:rowOff>
        </xdr:to>
        <xdr:sp macro="" textlink="">
          <xdr:nvSpPr>
            <xdr:cNvPr id="48167" name="Check Box 39" hidden="1">
              <a:extLst>
                <a:ext uri="{63B3BB69-23CF-44E3-9099-C40C66FF867C}">
                  <a14:compatExt spid="_x0000_s481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48</xdr:row>
          <xdr:rowOff>85725</xdr:rowOff>
        </xdr:from>
        <xdr:to>
          <xdr:col>1</xdr:col>
          <xdr:colOff>3133725</xdr:colOff>
          <xdr:row>48</xdr:row>
          <xdr:rowOff>314325</xdr:rowOff>
        </xdr:to>
        <xdr:sp macro="" textlink="">
          <xdr:nvSpPr>
            <xdr:cNvPr id="48168" name="Check Box 40" hidden="1">
              <a:extLst>
                <a:ext uri="{63B3BB69-23CF-44E3-9099-C40C66FF867C}">
                  <a14:compatExt spid="_x0000_s481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49</xdr:row>
          <xdr:rowOff>85725</xdr:rowOff>
        </xdr:from>
        <xdr:to>
          <xdr:col>1</xdr:col>
          <xdr:colOff>2971800</xdr:colOff>
          <xdr:row>49</xdr:row>
          <xdr:rowOff>276225</xdr:rowOff>
        </xdr:to>
        <xdr:sp macro="" textlink="">
          <xdr:nvSpPr>
            <xdr:cNvPr id="48169" name="Check Box 41" hidden="1">
              <a:extLst>
                <a:ext uri="{63B3BB69-23CF-44E3-9099-C40C66FF867C}">
                  <a14:compatExt spid="_x0000_s481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50</xdr:row>
          <xdr:rowOff>85725</xdr:rowOff>
        </xdr:from>
        <xdr:to>
          <xdr:col>1</xdr:col>
          <xdr:colOff>2971800</xdr:colOff>
          <xdr:row>50</xdr:row>
          <xdr:rowOff>333375</xdr:rowOff>
        </xdr:to>
        <xdr:sp macro="" textlink="">
          <xdr:nvSpPr>
            <xdr:cNvPr id="48170" name="Check Box 42" hidden="1">
              <a:extLst>
                <a:ext uri="{63B3BB69-23CF-44E3-9099-C40C66FF867C}">
                  <a14:compatExt spid="_x0000_s481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48171" name="Group Box 43" hidden="1">
              <a:extLst>
                <a:ext uri="{63B3BB69-23CF-44E3-9099-C40C66FF867C}">
                  <a14:compatExt spid="_x0000_s481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28575</xdr:rowOff>
        </xdr:from>
        <xdr:to>
          <xdr:col>1</xdr:col>
          <xdr:colOff>3000375</xdr:colOff>
          <xdr:row>51</xdr:row>
          <xdr:rowOff>504825</xdr:rowOff>
        </xdr:to>
        <xdr:sp macro="" textlink="">
          <xdr:nvSpPr>
            <xdr:cNvPr id="48172" name="Option Button 44" hidden="1">
              <a:extLst>
                <a:ext uri="{63B3BB69-23CF-44E3-9099-C40C66FF867C}">
                  <a14:compatExt spid="_x0000_s481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52</xdr:row>
          <xdr:rowOff>0</xdr:rowOff>
        </xdr:from>
        <xdr:to>
          <xdr:col>1</xdr:col>
          <xdr:colOff>2933700</xdr:colOff>
          <xdr:row>52</xdr:row>
          <xdr:rowOff>523875</xdr:rowOff>
        </xdr:to>
        <xdr:sp macro="" textlink="">
          <xdr:nvSpPr>
            <xdr:cNvPr id="48173" name="Option Button 45" hidden="1">
              <a:extLst>
                <a:ext uri="{63B3BB69-23CF-44E3-9099-C40C66FF867C}">
                  <a14:compatExt spid="_x0000_s481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53</xdr:row>
          <xdr:rowOff>28575</xdr:rowOff>
        </xdr:from>
        <xdr:to>
          <xdr:col>1</xdr:col>
          <xdr:colOff>3076575</xdr:colOff>
          <xdr:row>54</xdr:row>
          <xdr:rowOff>0</xdr:rowOff>
        </xdr:to>
        <xdr:sp macro="" textlink="">
          <xdr:nvSpPr>
            <xdr:cNvPr id="48174" name="Option Button 46" hidden="1">
              <a:extLst>
                <a:ext uri="{63B3BB69-23CF-44E3-9099-C40C66FF867C}">
                  <a14:compatExt spid="_x0000_s481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54</xdr:row>
          <xdr:rowOff>38100</xdr:rowOff>
        </xdr:from>
        <xdr:to>
          <xdr:col>1</xdr:col>
          <xdr:colOff>3000375</xdr:colOff>
          <xdr:row>54</xdr:row>
          <xdr:rowOff>523875</xdr:rowOff>
        </xdr:to>
        <xdr:sp macro="" textlink="">
          <xdr:nvSpPr>
            <xdr:cNvPr id="48175" name="Option Button 47" hidden="1">
              <a:extLst>
                <a:ext uri="{63B3BB69-23CF-44E3-9099-C40C66FF867C}">
                  <a14:compatExt spid="_x0000_s481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55</xdr:row>
          <xdr:rowOff>28575</xdr:rowOff>
        </xdr:from>
        <xdr:to>
          <xdr:col>1</xdr:col>
          <xdr:colOff>2895600</xdr:colOff>
          <xdr:row>55</xdr:row>
          <xdr:rowOff>504825</xdr:rowOff>
        </xdr:to>
        <xdr:sp macro="" textlink="">
          <xdr:nvSpPr>
            <xdr:cNvPr id="48176" name="Option Button 48" hidden="1">
              <a:extLst>
                <a:ext uri="{63B3BB69-23CF-44E3-9099-C40C66FF867C}">
                  <a14:compatExt spid="_x0000_s481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55</xdr:row>
          <xdr:rowOff>552450</xdr:rowOff>
        </xdr:from>
        <xdr:to>
          <xdr:col>2</xdr:col>
          <xdr:colOff>0</xdr:colOff>
          <xdr:row>59</xdr:row>
          <xdr:rowOff>723900</xdr:rowOff>
        </xdr:to>
        <xdr:sp macro="" textlink="">
          <xdr:nvSpPr>
            <xdr:cNvPr id="48177" name="Group Box 49" hidden="1">
              <a:extLst>
                <a:ext uri="{63B3BB69-23CF-44E3-9099-C40C66FF867C}">
                  <a14:compatExt spid="_x0000_s481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56</xdr:row>
          <xdr:rowOff>28575</xdr:rowOff>
        </xdr:from>
        <xdr:to>
          <xdr:col>1</xdr:col>
          <xdr:colOff>3133725</xdr:colOff>
          <xdr:row>56</xdr:row>
          <xdr:rowOff>390525</xdr:rowOff>
        </xdr:to>
        <xdr:sp macro="" textlink="">
          <xdr:nvSpPr>
            <xdr:cNvPr id="48178" name="Option Button 50" hidden="1">
              <a:extLst>
                <a:ext uri="{63B3BB69-23CF-44E3-9099-C40C66FF867C}">
                  <a14:compatExt spid="_x0000_s481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56</xdr:row>
          <xdr:rowOff>371475</xdr:rowOff>
        </xdr:from>
        <xdr:to>
          <xdr:col>1</xdr:col>
          <xdr:colOff>3086100</xdr:colOff>
          <xdr:row>57</xdr:row>
          <xdr:rowOff>457200</xdr:rowOff>
        </xdr:to>
        <xdr:sp macro="" textlink="">
          <xdr:nvSpPr>
            <xdr:cNvPr id="48179" name="Option Button 51" hidden="1">
              <a:extLst>
                <a:ext uri="{63B3BB69-23CF-44E3-9099-C40C66FF867C}">
                  <a14:compatExt spid="_x0000_s481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58</xdr:row>
          <xdr:rowOff>0</xdr:rowOff>
        </xdr:from>
        <xdr:to>
          <xdr:col>1</xdr:col>
          <xdr:colOff>3038475</xdr:colOff>
          <xdr:row>59</xdr:row>
          <xdr:rowOff>0</xdr:rowOff>
        </xdr:to>
        <xdr:sp macro="" textlink="">
          <xdr:nvSpPr>
            <xdr:cNvPr id="48180" name="Option Button 52" hidden="1">
              <a:extLst>
                <a:ext uri="{63B3BB69-23CF-44E3-9099-C40C66FF867C}">
                  <a14:compatExt spid="_x0000_s481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59</xdr:row>
          <xdr:rowOff>9525</xdr:rowOff>
        </xdr:from>
        <xdr:to>
          <xdr:col>1</xdr:col>
          <xdr:colOff>3057525</xdr:colOff>
          <xdr:row>59</xdr:row>
          <xdr:rowOff>561975</xdr:rowOff>
        </xdr:to>
        <xdr:sp macro="" textlink="">
          <xdr:nvSpPr>
            <xdr:cNvPr id="48181" name="Option Button 53" hidden="1">
              <a:extLst>
                <a:ext uri="{63B3BB69-23CF-44E3-9099-C40C66FF867C}">
                  <a14:compatExt spid="_x0000_s481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48182" name="Group Box 54" hidden="1">
              <a:extLst>
                <a:ext uri="{63B3BB69-23CF-44E3-9099-C40C66FF867C}">
                  <a14:compatExt spid="_x0000_s481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63</xdr:row>
          <xdr:rowOff>104775</xdr:rowOff>
        </xdr:from>
        <xdr:to>
          <xdr:col>1</xdr:col>
          <xdr:colOff>1133475</xdr:colOff>
          <xdr:row>63</xdr:row>
          <xdr:rowOff>304800</xdr:rowOff>
        </xdr:to>
        <xdr:sp macro="" textlink="">
          <xdr:nvSpPr>
            <xdr:cNvPr id="48183" name="Option Button 55" hidden="1">
              <a:extLst>
                <a:ext uri="{63B3BB69-23CF-44E3-9099-C40C66FF867C}">
                  <a14:compatExt spid="_x0000_s481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64</xdr:row>
          <xdr:rowOff>47625</xdr:rowOff>
        </xdr:from>
        <xdr:to>
          <xdr:col>1</xdr:col>
          <xdr:colOff>2314575</xdr:colOff>
          <xdr:row>64</xdr:row>
          <xdr:rowOff>295275</xdr:rowOff>
        </xdr:to>
        <xdr:sp macro="" textlink="">
          <xdr:nvSpPr>
            <xdr:cNvPr id="48184" name="Option Button 56" hidden="1">
              <a:extLst>
                <a:ext uri="{63B3BB69-23CF-44E3-9099-C40C66FF867C}">
                  <a14:compatExt spid="_x0000_s481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48185" name="Check Box 57" hidden="1">
              <a:extLst>
                <a:ext uri="{63B3BB69-23CF-44E3-9099-C40C66FF867C}">
                  <a14:compatExt spid="_x0000_s481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1857375</xdr:colOff>
          <xdr:row>66</xdr:row>
          <xdr:rowOff>352425</xdr:rowOff>
        </xdr:to>
        <xdr:sp macro="" textlink="">
          <xdr:nvSpPr>
            <xdr:cNvPr id="48186" name="Check Box 58" hidden="1">
              <a:extLst>
                <a:ext uri="{63B3BB69-23CF-44E3-9099-C40C66FF867C}">
                  <a14:compatExt spid="_x0000_s481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333375</xdr:rowOff>
        </xdr:to>
        <xdr:sp macro="" textlink="">
          <xdr:nvSpPr>
            <xdr:cNvPr id="48187" name="Check Box 59" hidden="1">
              <a:extLst>
                <a:ext uri="{63B3BB69-23CF-44E3-9099-C40C66FF867C}">
                  <a14:compatExt spid="_x0000_s481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48188" name="Check Box 60" hidden="1">
              <a:extLst>
                <a:ext uri="{63B3BB69-23CF-44E3-9099-C40C66FF867C}">
                  <a14:compatExt spid="_x0000_s481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48189" name="Check Box 61" hidden="1">
              <a:extLst>
                <a:ext uri="{63B3BB69-23CF-44E3-9099-C40C66FF867C}">
                  <a14:compatExt spid="_x0000_s481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295275</xdr:rowOff>
        </xdr:to>
        <xdr:sp macro="" textlink="">
          <xdr:nvSpPr>
            <xdr:cNvPr id="48190" name="Check Box 62" hidden="1">
              <a:extLst>
                <a:ext uri="{63B3BB69-23CF-44E3-9099-C40C66FF867C}">
                  <a14:compatExt spid="_x0000_s481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28575</xdr:rowOff>
        </xdr:to>
        <xdr:sp macro="" textlink="">
          <xdr:nvSpPr>
            <xdr:cNvPr id="48191" name="Check Box 63" hidden="1">
              <a:extLst>
                <a:ext uri="{63B3BB69-23CF-44E3-9099-C40C66FF867C}">
                  <a14:compatExt spid="_x0000_s481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48192" name="Check Box 64" hidden="1">
              <a:extLst>
                <a:ext uri="{63B3BB69-23CF-44E3-9099-C40C66FF867C}">
                  <a14:compatExt spid="_x0000_s481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48193" name="Group Box 65" hidden="1">
              <a:extLst>
                <a:ext uri="{63B3BB69-23CF-44E3-9099-C40C66FF867C}">
                  <a14:compatExt spid="_x0000_s481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48194" name="Check Box 66" hidden="1">
              <a:extLst>
                <a:ext uri="{63B3BB69-23CF-44E3-9099-C40C66FF867C}">
                  <a14:compatExt spid="_x0000_s481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3076575</xdr:colOff>
          <xdr:row>76</xdr:row>
          <xdr:rowOff>0</xdr:rowOff>
        </xdr:to>
        <xdr:sp macro="" textlink="">
          <xdr:nvSpPr>
            <xdr:cNvPr id="48195" name="Check Box 67" hidden="1">
              <a:extLst>
                <a:ext uri="{63B3BB69-23CF-44E3-9099-C40C66FF867C}">
                  <a14:compatExt spid="_x0000_s481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3076575</xdr:colOff>
          <xdr:row>76</xdr:row>
          <xdr:rowOff>466725</xdr:rowOff>
        </xdr:to>
        <xdr:sp macro="" textlink="">
          <xdr:nvSpPr>
            <xdr:cNvPr id="48196" name="Check Box 68" hidden="1">
              <a:extLst>
                <a:ext uri="{63B3BB69-23CF-44E3-9099-C40C66FF867C}">
                  <a14:compatExt spid="_x0000_s481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each ti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371475</xdr:rowOff>
        </xdr:to>
        <xdr:sp macro="" textlink="">
          <xdr:nvSpPr>
            <xdr:cNvPr id="48197" name="Check Box 69" hidden="1">
              <a:extLst>
                <a:ext uri="{63B3BB69-23CF-44E3-9099-C40C66FF867C}">
                  <a14:compatExt spid="_x0000_s481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48198" name="Check Box 70" hidden="1">
              <a:extLst>
                <a:ext uri="{63B3BB69-23CF-44E3-9099-C40C66FF867C}">
                  <a14:compatExt spid="_x0000_s481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561975</xdr:rowOff>
        </xdr:to>
        <xdr:sp macro="" textlink="">
          <xdr:nvSpPr>
            <xdr:cNvPr id="48199" name="Check Box 71" hidden="1">
              <a:extLst>
                <a:ext uri="{63B3BB69-23CF-44E3-9099-C40C66FF867C}">
                  <a14:compatExt spid="_x0000_s481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48200" name="Check Box 72" hidden="1">
              <a:extLst>
                <a:ext uri="{63B3BB69-23CF-44E3-9099-C40C66FF867C}">
                  <a14:compatExt spid="_x0000_s482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3038475</xdr:colOff>
          <xdr:row>81</xdr:row>
          <xdr:rowOff>457200</xdr:rowOff>
        </xdr:to>
        <xdr:sp macro="" textlink="">
          <xdr:nvSpPr>
            <xdr:cNvPr id="48201" name="Check Box 73" hidden="1">
              <a:extLst>
                <a:ext uri="{63B3BB69-23CF-44E3-9099-C40C66FF867C}">
                  <a14:compatExt spid="_x0000_s482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84</xdr:row>
          <xdr:rowOff>0</xdr:rowOff>
        </xdr:to>
        <xdr:sp macro="" textlink="">
          <xdr:nvSpPr>
            <xdr:cNvPr id="48202" name="Group Box 74" hidden="1">
              <a:extLst>
                <a:ext uri="{63B3BB69-23CF-44E3-9099-C40C66FF867C}">
                  <a14:compatExt spid="_x0000_s482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142875</xdr:rowOff>
        </xdr:from>
        <xdr:to>
          <xdr:col>1</xdr:col>
          <xdr:colOff>1676400</xdr:colOff>
          <xdr:row>82</xdr:row>
          <xdr:rowOff>495300</xdr:rowOff>
        </xdr:to>
        <xdr:sp macro="" textlink="">
          <xdr:nvSpPr>
            <xdr:cNvPr id="48203" name="Option Button 75" hidden="1">
              <a:extLst>
                <a:ext uri="{63B3BB69-23CF-44E3-9099-C40C66FF867C}">
                  <a14:compatExt spid="_x0000_s482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142875</xdr:rowOff>
        </xdr:from>
        <xdr:to>
          <xdr:col>1</xdr:col>
          <xdr:colOff>2286000</xdr:colOff>
          <xdr:row>83</xdr:row>
          <xdr:rowOff>342900</xdr:rowOff>
        </xdr:to>
        <xdr:sp macro="" textlink="">
          <xdr:nvSpPr>
            <xdr:cNvPr id="48204" name="Option Button 76" hidden="1">
              <a:extLst>
                <a:ext uri="{63B3BB69-23CF-44E3-9099-C40C66FF867C}">
                  <a14:compatExt spid="_x0000_s482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84</xdr:row>
          <xdr:rowOff>0</xdr:rowOff>
        </xdr:from>
        <xdr:to>
          <xdr:col>2</xdr:col>
          <xdr:colOff>0</xdr:colOff>
          <xdr:row>88</xdr:row>
          <xdr:rowOff>476250</xdr:rowOff>
        </xdr:to>
        <xdr:sp macro="" textlink="">
          <xdr:nvSpPr>
            <xdr:cNvPr id="48205" name="Group Box 77" hidden="1">
              <a:extLst>
                <a:ext uri="{63B3BB69-23CF-44E3-9099-C40C66FF867C}">
                  <a14:compatExt spid="_x0000_s482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48206" name="Check Box 78" hidden="1">
              <a:extLst>
                <a:ext uri="{63B3BB69-23CF-44E3-9099-C40C66FF867C}">
                  <a14:compatExt spid="_x0000_s482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28575</xdr:rowOff>
        </xdr:from>
        <xdr:to>
          <xdr:col>1</xdr:col>
          <xdr:colOff>3152775</xdr:colOff>
          <xdr:row>88</xdr:row>
          <xdr:rowOff>466725</xdr:rowOff>
        </xdr:to>
        <xdr:sp macro="" textlink="">
          <xdr:nvSpPr>
            <xdr:cNvPr id="48207" name="Check Box 79" hidden="1">
              <a:extLst>
                <a:ext uri="{63B3BB69-23CF-44E3-9099-C40C66FF867C}">
                  <a14:compatExt spid="_x0000_s482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92</xdr:row>
          <xdr:rowOff>0</xdr:rowOff>
        </xdr:to>
        <xdr:sp macro="" textlink="">
          <xdr:nvSpPr>
            <xdr:cNvPr id="48208" name="Group Box 80" hidden="1">
              <a:extLst>
                <a:ext uri="{63B3BB69-23CF-44E3-9099-C40C66FF867C}">
                  <a14:compatExt spid="_x0000_s482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48209" name="Option Button 81" hidden="1">
              <a:extLst>
                <a:ext uri="{63B3BB69-23CF-44E3-9099-C40C66FF867C}">
                  <a14:compatExt spid="_x0000_s482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1933575</xdr:colOff>
          <xdr:row>90</xdr:row>
          <xdr:rowOff>304800</xdr:rowOff>
        </xdr:to>
        <xdr:sp macro="" textlink="">
          <xdr:nvSpPr>
            <xdr:cNvPr id="48210" name="Option Button 82" hidden="1">
              <a:extLst>
                <a:ext uri="{63B3BB69-23CF-44E3-9099-C40C66FF867C}">
                  <a14:compatExt spid="_x0000_s482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48211" name="Check Box 83" hidden="1">
              <a:extLst>
                <a:ext uri="{63B3BB69-23CF-44E3-9099-C40C66FF867C}">
                  <a14:compatExt spid="_x0000_s482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48212" name="Group Box 84" hidden="1">
              <a:extLst>
                <a:ext uri="{63B3BB69-23CF-44E3-9099-C40C66FF867C}">
                  <a14:compatExt spid="_x0000_s482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1209675</xdr:colOff>
          <xdr:row>7</xdr:row>
          <xdr:rowOff>314325</xdr:rowOff>
        </xdr:to>
        <xdr:sp macro="" textlink="">
          <xdr:nvSpPr>
            <xdr:cNvPr id="48213" name="Option Button 85" hidden="1">
              <a:extLst>
                <a:ext uri="{63B3BB69-23CF-44E3-9099-C40C66FF867C}">
                  <a14:compatExt spid="_x0000_s482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48214" name="Option Button 86" hidden="1">
              <a:extLst>
                <a:ext uri="{63B3BB69-23CF-44E3-9099-C40C66FF867C}">
                  <a14:compatExt spid="_x0000_s482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28575</xdr:rowOff>
        </xdr:from>
        <xdr:to>
          <xdr:col>1</xdr:col>
          <xdr:colOff>2962275</xdr:colOff>
          <xdr:row>9</xdr:row>
          <xdr:rowOff>485775</xdr:rowOff>
        </xdr:to>
        <xdr:sp macro="" textlink="">
          <xdr:nvSpPr>
            <xdr:cNvPr id="48215" name="Option Button 87" hidden="1">
              <a:extLst>
                <a:ext uri="{63B3BB69-23CF-44E3-9099-C40C66FF867C}">
                  <a14:compatExt spid="_x0000_s482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104775</xdr:rowOff>
        </xdr:from>
        <xdr:to>
          <xdr:col>1</xdr:col>
          <xdr:colOff>2790825</xdr:colOff>
          <xdr:row>86</xdr:row>
          <xdr:rowOff>342900</xdr:rowOff>
        </xdr:to>
        <xdr:sp macro="" textlink="">
          <xdr:nvSpPr>
            <xdr:cNvPr id="48216" name="Check Box 88" hidden="1">
              <a:extLst>
                <a:ext uri="{63B3BB69-23CF-44E3-9099-C40C66FF867C}">
                  <a14:compatExt spid="_x0000_s482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295275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49154" name="Check Box 2" hidden="1">
              <a:extLst>
                <a:ext uri="{63B3BB69-23CF-44E3-9099-C40C66FF867C}">
                  <a14:compatExt spid="_x0000_s491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49155" name="Check Box 3" hidden="1">
              <a:extLst>
                <a:ext uri="{63B3BB69-23CF-44E3-9099-C40C66FF867C}">
                  <a14:compatExt spid="_x0000_s491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1133475</xdr:colOff>
          <xdr:row>17</xdr:row>
          <xdr:rowOff>0</xdr:rowOff>
        </xdr:to>
        <xdr:sp macro="" textlink="">
          <xdr:nvSpPr>
            <xdr:cNvPr id="49156" name="Check Box 4" hidden="1">
              <a:extLst>
                <a:ext uri="{63B3BB69-23CF-44E3-9099-C40C66FF867C}">
                  <a14:compatExt spid="_x0000_s491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104775</xdr:rowOff>
        </xdr:from>
        <xdr:to>
          <xdr:col>1</xdr:col>
          <xdr:colOff>3086100</xdr:colOff>
          <xdr:row>18</xdr:row>
          <xdr:rowOff>28575</xdr:rowOff>
        </xdr:to>
        <xdr:sp macro="" textlink="">
          <xdr:nvSpPr>
            <xdr:cNvPr id="49157" name="Check Box 5" hidden="1">
              <a:extLst>
                <a:ext uri="{63B3BB69-23CF-44E3-9099-C40C66FF867C}">
                  <a14:compatExt spid="_x0000_s491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333375</xdr:rowOff>
        </xdr:to>
        <xdr:sp macro="" textlink="">
          <xdr:nvSpPr>
            <xdr:cNvPr id="49158" name="Check Box 6" hidden="1">
              <a:extLst>
                <a:ext uri="{63B3BB69-23CF-44E3-9099-C40C66FF867C}">
                  <a14:compatExt spid="_x0000_s491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49159" name="Option Button 7" hidden="1">
              <a:extLst>
                <a:ext uri="{63B3BB69-23CF-44E3-9099-C40C66FF867C}">
                  <a14:compatExt spid="_x0000_s491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49160" name="Option Button 8" hidden="1">
              <a:extLst>
                <a:ext uri="{63B3BB69-23CF-44E3-9099-C40C66FF867C}">
                  <a14:compatExt spid="_x0000_s491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3114675</xdr:colOff>
          <xdr:row>6</xdr:row>
          <xdr:rowOff>47625</xdr:rowOff>
        </xdr:to>
        <xdr:sp macro="" textlink="">
          <xdr:nvSpPr>
            <xdr:cNvPr id="49161" name="Option Button 9" hidden="1">
              <a:extLst>
                <a:ext uri="{63B3BB69-23CF-44E3-9099-C40C66FF867C}">
                  <a14:compatExt spid="_x0000_s491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28575</xdr:rowOff>
        </xdr:to>
        <xdr:sp macro="" textlink="">
          <xdr:nvSpPr>
            <xdr:cNvPr id="49162" name="Option Button 10" hidden="1">
              <a:extLst>
                <a:ext uri="{63B3BB69-23CF-44E3-9099-C40C66FF867C}">
                  <a14:compatExt spid="_x0000_s491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49163" name="Option Button 11" hidden="1">
              <a:extLst>
                <a:ext uri="{63B3BB69-23CF-44E3-9099-C40C66FF867C}">
                  <a14:compatExt spid="_x0000_s491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9</xdr:row>
          <xdr:rowOff>0</xdr:rowOff>
        </xdr:to>
        <xdr:sp macro="" textlink="">
          <xdr:nvSpPr>
            <xdr:cNvPr id="49164" name="Group Box 12" hidden="1">
              <a:extLst>
                <a:ext uri="{63B3BB69-23CF-44E3-9099-C40C66FF867C}">
                  <a14:compatExt spid="_x0000_s491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3076575</xdr:colOff>
          <xdr:row>9</xdr:row>
          <xdr:rowOff>533400</xdr:rowOff>
        </xdr:to>
        <xdr:sp macro="" textlink="">
          <xdr:nvSpPr>
            <xdr:cNvPr id="49165" name="Option Button 13" hidden="1">
              <a:extLst>
                <a:ext uri="{63B3BB69-23CF-44E3-9099-C40C66FF867C}">
                  <a14:compatExt spid="_x0000_s491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49166" name="Group Box 14" hidden="1">
              <a:extLst>
                <a:ext uri="{63B3BB69-23CF-44E3-9099-C40C66FF867C}">
                  <a14:compatExt spid="_x0000_s491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28575</xdr:rowOff>
        </xdr:from>
        <xdr:to>
          <xdr:col>1</xdr:col>
          <xdr:colOff>3009900</xdr:colOff>
          <xdr:row>10</xdr:row>
          <xdr:rowOff>457200</xdr:rowOff>
        </xdr:to>
        <xdr:sp macro="" textlink="">
          <xdr:nvSpPr>
            <xdr:cNvPr id="49167" name="Option Button 15" hidden="1">
              <a:extLst>
                <a:ext uri="{63B3BB69-23CF-44E3-9099-C40C66FF867C}">
                  <a14:compatExt spid="_x0000_s491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49168" name="Group Box 16" hidden="1">
              <a:extLst>
                <a:ext uri="{63B3BB69-23CF-44E3-9099-C40C66FF867C}">
                  <a14:compatExt spid="_x0000_s491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561975</xdr:rowOff>
        </xdr:to>
        <xdr:sp macro="" textlink="">
          <xdr:nvSpPr>
            <xdr:cNvPr id="49169" name="Option Button 17" hidden="1">
              <a:extLst>
                <a:ext uri="{63B3BB69-23CF-44E3-9099-C40C66FF867C}">
                  <a14:compatExt spid="_x0000_s491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28575</xdr:rowOff>
        </xdr:from>
        <xdr:to>
          <xdr:col>1</xdr:col>
          <xdr:colOff>2924175</xdr:colOff>
          <xdr:row>15</xdr:row>
          <xdr:rowOff>466725</xdr:rowOff>
        </xdr:to>
        <xdr:sp macro="" textlink="">
          <xdr:nvSpPr>
            <xdr:cNvPr id="49170" name="Option Button 18" hidden="1">
              <a:extLst>
                <a:ext uri="{63B3BB69-23CF-44E3-9099-C40C66FF867C}">
                  <a14:compatExt spid="_x0000_s491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333375</xdr:rowOff>
        </xdr:to>
        <xdr:sp macro="" textlink="">
          <xdr:nvSpPr>
            <xdr:cNvPr id="49171" name="Group Box 19" hidden="1">
              <a:extLst>
                <a:ext uri="{63B3BB69-23CF-44E3-9099-C40C66FF867C}">
                  <a14:compatExt spid="_x0000_s491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104775</xdr:rowOff>
        </xdr:from>
        <xdr:to>
          <xdr:col>1</xdr:col>
          <xdr:colOff>3276600</xdr:colOff>
          <xdr:row>23</xdr:row>
          <xdr:rowOff>0</xdr:rowOff>
        </xdr:to>
        <xdr:sp macro="" textlink="">
          <xdr:nvSpPr>
            <xdr:cNvPr id="49172" name="Option Button 20" hidden="1">
              <a:extLst>
                <a:ext uri="{63B3BB69-23CF-44E3-9099-C40C66FF867C}">
                  <a14:compatExt spid="_x0000_s491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33</xdr:row>
          <xdr:rowOff>0</xdr:rowOff>
        </xdr:to>
        <xdr:sp macro="" textlink="">
          <xdr:nvSpPr>
            <xdr:cNvPr id="49173" name="Group Box 21" hidden="1">
              <a:extLst>
                <a:ext uri="{63B3BB69-23CF-44E3-9099-C40C66FF867C}">
                  <a14:compatExt spid="_x0000_s491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3305175</xdr:colOff>
          <xdr:row>29</xdr:row>
          <xdr:rowOff>0</xdr:rowOff>
        </xdr:to>
        <xdr:sp macro="" textlink="">
          <xdr:nvSpPr>
            <xdr:cNvPr id="49174" name="Option Button 22" hidden="1">
              <a:extLst>
                <a:ext uri="{63B3BB69-23CF-44E3-9099-C40C66FF867C}">
                  <a14:compatExt spid="_x0000_s491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104775</xdr:rowOff>
        </xdr:from>
        <xdr:to>
          <xdr:col>1</xdr:col>
          <xdr:colOff>2638425</xdr:colOff>
          <xdr:row>29</xdr:row>
          <xdr:rowOff>371475</xdr:rowOff>
        </xdr:to>
        <xdr:sp macro="" textlink="">
          <xdr:nvSpPr>
            <xdr:cNvPr id="49175" name="Option Button 23" hidden="1">
              <a:extLst>
                <a:ext uri="{63B3BB69-23CF-44E3-9099-C40C66FF867C}">
                  <a14:compatExt spid="_x0000_s491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104775</xdr:rowOff>
        </xdr:from>
        <xdr:to>
          <xdr:col>1</xdr:col>
          <xdr:colOff>2447925</xdr:colOff>
          <xdr:row>31</xdr:row>
          <xdr:rowOff>0</xdr:rowOff>
        </xdr:to>
        <xdr:sp macro="" textlink="">
          <xdr:nvSpPr>
            <xdr:cNvPr id="49176" name="Check Box 24" hidden="1">
              <a:extLst>
                <a:ext uri="{63B3BB69-23CF-44E3-9099-C40C66FF867C}">
                  <a14:compatExt spid="_x0000_s491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49177" name="Check Box 25" hidden="1">
              <a:extLst>
                <a:ext uri="{63B3BB69-23CF-44E3-9099-C40C66FF867C}">
                  <a14:compatExt spid="_x0000_s491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104775</xdr:rowOff>
        </xdr:from>
        <xdr:to>
          <xdr:col>1</xdr:col>
          <xdr:colOff>2447925</xdr:colOff>
          <xdr:row>32</xdr:row>
          <xdr:rowOff>409575</xdr:rowOff>
        </xdr:to>
        <xdr:sp macro="" textlink="">
          <xdr:nvSpPr>
            <xdr:cNvPr id="49178" name="Check Box 26" hidden="1">
              <a:extLst>
                <a:ext uri="{63B3BB69-23CF-44E3-9099-C40C66FF867C}">
                  <a14:compatExt spid="_x0000_s491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428625</xdr:rowOff>
        </xdr:from>
        <xdr:to>
          <xdr:col>2</xdr:col>
          <xdr:colOff>0</xdr:colOff>
          <xdr:row>44</xdr:row>
          <xdr:rowOff>371475</xdr:rowOff>
        </xdr:to>
        <xdr:sp macro="" textlink="">
          <xdr:nvSpPr>
            <xdr:cNvPr id="49179" name="Group Box 27" hidden="1">
              <a:extLst>
                <a:ext uri="{63B3BB69-23CF-44E3-9099-C40C66FF867C}">
                  <a14:compatExt spid="_x0000_s491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49180" name="Option Button 28" hidden="1">
              <a:extLst>
                <a:ext uri="{63B3BB69-23CF-44E3-9099-C40C66FF867C}">
                  <a14:compatExt spid="_x0000_s491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66675</xdr:rowOff>
        </xdr:from>
        <xdr:to>
          <xdr:col>1</xdr:col>
          <xdr:colOff>3076575</xdr:colOff>
          <xdr:row>35</xdr:row>
          <xdr:rowOff>609600</xdr:rowOff>
        </xdr:to>
        <xdr:sp macro="" textlink="">
          <xdr:nvSpPr>
            <xdr:cNvPr id="49181" name="Option Button 29" hidden="1">
              <a:extLst>
                <a:ext uri="{63B3BB69-23CF-44E3-9099-C40C66FF867C}">
                  <a14:compatExt spid="_x0000_s491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49182" name="Option Button 30" hidden="1">
              <a:extLst>
                <a:ext uri="{63B3BB69-23CF-44E3-9099-C40C66FF867C}">
                  <a14:compatExt spid="_x0000_s491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49183" name="Check Box 31" hidden="1">
              <a:extLst>
                <a:ext uri="{63B3BB69-23CF-44E3-9099-C40C66FF867C}">
                  <a14:compatExt spid="_x0000_s491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104775</xdr:rowOff>
        </xdr:from>
        <xdr:to>
          <xdr:col>1</xdr:col>
          <xdr:colOff>2400300</xdr:colOff>
          <xdr:row>39</xdr:row>
          <xdr:rowOff>0</xdr:rowOff>
        </xdr:to>
        <xdr:sp macro="" textlink="">
          <xdr:nvSpPr>
            <xdr:cNvPr id="49184" name="Check Box 32" hidden="1">
              <a:extLst>
                <a:ext uri="{63B3BB69-23CF-44E3-9099-C40C66FF867C}">
                  <a14:compatExt spid="_x0000_s491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104775</xdr:rowOff>
        </xdr:from>
        <xdr:to>
          <xdr:col>1</xdr:col>
          <xdr:colOff>2400300</xdr:colOff>
          <xdr:row>39</xdr:row>
          <xdr:rowOff>409575</xdr:rowOff>
        </xdr:to>
        <xdr:sp macro="" textlink="">
          <xdr:nvSpPr>
            <xdr:cNvPr id="49185" name="Check Box 33" hidden="1">
              <a:extLst>
                <a:ext uri="{63B3BB69-23CF-44E3-9099-C40C66FF867C}">
                  <a14:compatExt spid="_x0000_s491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104775</xdr:rowOff>
        </xdr:from>
        <xdr:to>
          <xdr:col>1</xdr:col>
          <xdr:colOff>2400300</xdr:colOff>
          <xdr:row>42</xdr:row>
          <xdr:rowOff>0</xdr:rowOff>
        </xdr:to>
        <xdr:sp macro="" textlink="">
          <xdr:nvSpPr>
            <xdr:cNvPr id="49186" name="Check Box 34" hidden="1">
              <a:extLst>
                <a:ext uri="{63B3BB69-23CF-44E3-9099-C40C66FF867C}">
                  <a14:compatExt spid="_x0000_s491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104775</xdr:rowOff>
        </xdr:from>
        <xdr:to>
          <xdr:col>1</xdr:col>
          <xdr:colOff>2400300</xdr:colOff>
          <xdr:row>43</xdr:row>
          <xdr:rowOff>28575</xdr:rowOff>
        </xdr:to>
        <xdr:sp macro="" textlink="">
          <xdr:nvSpPr>
            <xdr:cNvPr id="49187" name="Check Box 35" hidden="1">
              <a:extLst>
                <a:ext uri="{63B3BB69-23CF-44E3-9099-C40C66FF867C}">
                  <a14:compatExt spid="_x0000_s491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49188" name="Check Box 36" hidden="1">
              <a:extLst>
                <a:ext uri="{63B3BB69-23CF-44E3-9099-C40C66FF867C}">
                  <a14:compatExt spid="_x0000_s491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66675</xdr:rowOff>
        </xdr:from>
        <xdr:to>
          <xdr:col>1</xdr:col>
          <xdr:colOff>2400300</xdr:colOff>
          <xdr:row>44</xdr:row>
          <xdr:rowOff>371475</xdr:rowOff>
        </xdr:to>
        <xdr:sp macro="" textlink="">
          <xdr:nvSpPr>
            <xdr:cNvPr id="49189" name="Check Box 37" hidden="1">
              <a:extLst>
                <a:ext uri="{63B3BB69-23CF-44E3-9099-C40C66FF867C}">
                  <a14:compatExt spid="_x0000_s491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66675</xdr:rowOff>
        </xdr:from>
        <xdr:to>
          <xdr:col>1</xdr:col>
          <xdr:colOff>2400300</xdr:colOff>
          <xdr:row>40</xdr:row>
          <xdr:rowOff>371475</xdr:rowOff>
        </xdr:to>
        <xdr:sp macro="" textlink="">
          <xdr:nvSpPr>
            <xdr:cNvPr id="49190" name="Check Box 38" hidden="1">
              <a:extLst>
                <a:ext uri="{63B3BB69-23CF-44E3-9099-C40C66FF867C}">
                  <a14:compatExt spid="_x0000_s491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49</xdr:row>
          <xdr:rowOff>0</xdr:rowOff>
        </xdr:to>
        <xdr:sp macro="" textlink="">
          <xdr:nvSpPr>
            <xdr:cNvPr id="49191" name="Group Box 39" hidden="1">
              <a:extLst>
                <a:ext uri="{63B3BB69-23CF-44E3-9099-C40C66FF867C}">
                  <a14:compatExt spid="_x0000_s491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3267075</xdr:colOff>
          <xdr:row>46</xdr:row>
          <xdr:rowOff>600075</xdr:rowOff>
        </xdr:to>
        <xdr:sp macro="" textlink="">
          <xdr:nvSpPr>
            <xdr:cNvPr id="49192" name="Option Button 40" hidden="1">
              <a:extLst>
                <a:ext uri="{63B3BB69-23CF-44E3-9099-C40C66FF867C}">
                  <a14:compatExt spid="_x0000_s491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3038475</xdr:colOff>
          <xdr:row>47</xdr:row>
          <xdr:rowOff>638175</xdr:rowOff>
        </xdr:to>
        <xdr:sp macro="" textlink="">
          <xdr:nvSpPr>
            <xdr:cNvPr id="49193" name="Option Button 41" hidden="1">
              <a:extLst>
                <a:ext uri="{63B3BB69-23CF-44E3-9099-C40C66FF867C}">
                  <a14:compatExt spid="_x0000_s491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48</xdr:row>
          <xdr:rowOff>85725</xdr:rowOff>
        </xdr:from>
        <xdr:to>
          <xdr:col>1</xdr:col>
          <xdr:colOff>3124200</xdr:colOff>
          <xdr:row>48</xdr:row>
          <xdr:rowOff>752475</xdr:rowOff>
        </xdr:to>
        <xdr:sp macro="" textlink="">
          <xdr:nvSpPr>
            <xdr:cNvPr id="49194" name="Option Button 42" hidden="1">
              <a:extLst>
                <a:ext uri="{63B3BB69-23CF-44E3-9099-C40C66FF867C}">
                  <a14:compatExt spid="_x0000_s491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333375</xdr:rowOff>
        </xdr:to>
        <xdr:sp macro="" textlink="">
          <xdr:nvSpPr>
            <xdr:cNvPr id="49195" name="Option Button 43" hidden="1">
              <a:extLst>
                <a:ext uri="{63B3BB69-23CF-44E3-9099-C40C66FF867C}">
                  <a14:compatExt spid="_x0000_s491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49196" name="Option Button 44" hidden="1">
              <a:extLst>
                <a:ext uri="{63B3BB69-23CF-44E3-9099-C40C66FF867C}">
                  <a14:compatExt spid="_x0000_s491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49197" name="Option Button 45" hidden="1">
              <a:extLst>
                <a:ext uri="{63B3BB69-23CF-44E3-9099-C40C66FF867C}">
                  <a14:compatExt spid="_x0000_s491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3152775</xdr:colOff>
          <xdr:row>26</xdr:row>
          <xdr:rowOff>333375</xdr:rowOff>
        </xdr:to>
        <xdr:sp macro="" textlink="">
          <xdr:nvSpPr>
            <xdr:cNvPr id="49198" name="Option Button 46" hidden="1">
              <a:extLst>
                <a:ext uri="{63B3BB69-23CF-44E3-9099-C40C66FF867C}">
                  <a14:compatExt spid="_x0000_s491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49199" name="Option Button 47" hidden="1">
              <a:extLst>
                <a:ext uri="{63B3BB69-23CF-44E3-9099-C40C66FF867C}">
                  <a14:compatExt spid="_x0000_s491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104775</xdr:colOff>
          <xdr:row>3</xdr:row>
          <xdr:rowOff>104775</xdr:rowOff>
        </xdr:from>
        <xdr:to>
          <xdr:col>1</xdr:col>
          <xdr:colOff>3152775</xdr:colOff>
          <xdr:row>3</xdr:row>
          <xdr:rowOff>295275</xdr:rowOff>
        </xdr:to>
        <xdr:sp macro="" textlink="">
          <xdr:nvSpPr>
            <xdr:cNvPr id="50177" name="Option Button 1" hidden="1">
              <a:extLst>
                <a:ext uri="{63B3BB69-23CF-44E3-9099-C40C66FF867C}">
                  <a14:compatExt spid="_x0000_s501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66675</xdr:rowOff>
        </xdr:from>
        <xdr:to>
          <xdr:col>1</xdr:col>
          <xdr:colOff>3162300</xdr:colOff>
          <xdr:row>4</xdr:row>
          <xdr:rowOff>504825</xdr:rowOff>
        </xdr:to>
        <xdr:sp macro="" textlink="">
          <xdr:nvSpPr>
            <xdr:cNvPr id="50178" name="Option Button 2" hidden="1">
              <a:extLst>
                <a:ext uri="{63B3BB69-23CF-44E3-9099-C40C66FF867C}">
                  <a14:compatExt spid="_x0000_s501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2466975</xdr:colOff>
          <xdr:row>5</xdr:row>
          <xdr:rowOff>342900</xdr:rowOff>
        </xdr:to>
        <xdr:sp macro="" textlink="">
          <xdr:nvSpPr>
            <xdr:cNvPr id="50179" name="Check Box 3" hidden="1">
              <a:extLst>
                <a:ext uri="{63B3BB69-23CF-44E3-9099-C40C66FF867C}">
                  <a14:compatExt spid="_x0000_s501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3000375</xdr:colOff>
          <xdr:row>6</xdr:row>
          <xdr:rowOff>342900</xdr:rowOff>
        </xdr:to>
        <xdr:sp macro="" textlink="">
          <xdr:nvSpPr>
            <xdr:cNvPr id="50180" name="Check Box 4" hidden="1">
              <a:extLst>
                <a:ext uri="{63B3BB69-23CF-44E3-9099-C40C66FF867C}">
                  <a14:compatExt spid="_x0000_s501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2466975</xdr:colOff>
          <xdr:row>7</xdr:row>
          <xdr:rowOff>342900</xdr:rowOff>
        </xdr:to>
        <xdr:sp macro="" textlink="">
          <xdr:nvSpPr>
            <xdr:cNvPr id="50181" name="Check Box 5" hidden="1">
              <a:extLst>
                <a:ext uri="{63B3BB69-23CF-44E3-9099-C40C66FF867C}">
                  <a14:compatExt spid="_x0000_s501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2466975</xdr:colOff>
          <xdr:row>8</xdr:row>
          <xdr:rowOff>342900</xdr:rowOff>
        </xdr:to>
        <xdr:sp macro="" textlink="">
          <xdr:nvSpPr>
            <xdr:cNvPr id="50182" name="Check Box 6" hidden="1">
              <a:extLst>
                <a:ext uri="{63B3BB69-23CF-44E3-9099-C40C66FF867C}">
                  <a14:compatExt spid="_x0000_s501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2466975</xdr:colOff>
          <xdr:row>9</xdr:row>
          <xdr:rowOff>342900</xdr:rowOff>
        </xdr:to>
        <xdr:sp macro="" textlink="">
          <xdr:nvSpPr>
            <xdr:cNvPr id="50183" name="Check Box 7" hidden="1">
              <a:extLst>
                <a:ext uri="{63B3BB69-23CF-44E3-9099-C40C66FF867C}">
                  <a14:compatExt spid="_x0000_s501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50184" name="Check Box 8" hidden="1">
              <a:extLst>
                <a:ext uri="{63B3BB69-23CF-44E3-9099-C40C66FF867C}">
                  <a14:compatExt spid="_x0000_s501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628650</xdr:rowOff>
        </xdr:to>
        <xdr:sp macro="" textlink="">
          <xdr:nvSpPr>
            <xdr:cNvPr id="50185" name="Group Box 9" hidden="1">
              <a:extLst>
                <a:ext uri="{63B3BB69-23CF-44E3-9099-C40C66FF867C}">
                  <a14:compatExt spid="_x0000_s501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0</xdr:rowOff>
        </xdr:to>
        <xdr:sp macro="" textlink="">
          <xdr:nvSpPr>
            <xdr:cNvPr id="50186" name="Group Box 10" hidden="1">
              <a:extLst>
                <a:ext uri="{63B3BB69-23CF-44E3-9099-C40C66FF867C}">
                  <a14:compatExt spid="_x0000_s501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371475</xdr:rowOff>
        </xdr:to>
        <xdr:sp macro="" textlink="">
          <xdr:nvSpPr>
            <xdr:cNvPr id="50187" name="Option Button 11" hidden="1">
              <a:extLst>
                <a:ext uri="{63B3BB69-23CF-44E3-9099-C40C66FF867C}">
                  <a14:compatExt spid="_x0000_s501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50188" name="Option Button 12" hidden="1">
              <a:extLst>
                <a:ext uri="{63B3BB69-23CF-44E3-9099-C40C66FF867C}">
                  <a14:compatExt spid="_x0000_s501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2466975</xdr:colOff>
          <xdr:row>13</xdr:row>
          <xdr:rowOff>342900</xdr:rowOff>
        </xdr:to>
        <xdr:sp macro="" textlink="">
          <xdr:nvSpPr>
            <xdr:cNvPr id="50189" name="Check Box 13" hidden="1">
              <a:extLst>
                <a:ext uri="{63B3BB69-23CF-44E3-9099-C40C66FF867C}">
                  <a14:compatExt spid="_x0000_s501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2466975</xdr:colOff>
          <xdr:row>14</xdr:row>
          <xdr:rowOff>342900</xdr:rowOff>
        </xdr:to>
        <xdr:sp macro="" textlink="">
          <xdr:nvSpPr>
            <xdr:cNvPr id="50190" name="Check Box 14" hidden="1">
              <a:extLst>
                <a:ext uri="{63B3BB69-23CF-44E3-9099-C40C66FF867C}">
                  <a14:compatExt spid="_x0000_s501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2466975</xdr:colOff>
          <xdr:row>15</xdr:row>
          <xdr:rowOff>342900</xdr:rowOff>
        </xdr:to>
        <xdr:sp macro="" textlink="">
          <xdr:nvSpPr>
            <xdr:cNvPr id="50191" name="Check Box 15" hidden="1">
              <a:extLst>
                <a:ext uri="{63B3BB69-23CF-44E3-9099-C40C66FF867C}">
                  <a14:compatExt spid="_x0000_s501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2466975</xdr:colOff>
          <xdr:row>16</xdr:row>
          <xdr:rowOff>342900</xdr:rowOff>
        </xdr:to>
        <xdr:sp macro="" textlink="">
          <xdr:nvSpPr>
            <xdr:cNvPr id="50192" name="Check Box 16" hidden="1">
              <a:extLst>
                <a:ext uri="{63B3BB69-23CF-44E3-9099-C40C66FF867C}">
                  <a14:compatExt spid="_x0000_s501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2466975</xdr:colOff>
          <xdr:row>17</xdr:row>
          <xdr:rowOff>342900</xdr:rowOff>
        </xdr:to>
        <xdr:sp macro="" textlink="">
          <xdr:nvSpPr>
            <xdr:cNvPr id="50193" name="Check Box 17" hidden="1">
              <a:extLst>
                <a:ext uri="{63B3BB69-23CF-44E3-9099-C40C66FF867C}">
                  <a14:compatExt spid="_x0000_s501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2466975</xdr:colOff>
          <xdr:row>18</xdr:row>
          <xdr:rowOff>342900</xdr:rowOff>
        </xdr:to>
        <xdr:sp macro="" textlink="">
          <xdr:nvSpPr>
            <xdr:cNvPr id="50194" name="Check Box 18" hidden="1">
              <a:extLst>
                <a:ext uri="{63B3BB69-23CF-44E3-9099-C40C66FF867C}">
                  <a14:compatExt spid="_x0000_s501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2466975</xdr:colOff>
          <xdr:row>19</xdr:row>
          <xdr:rowOff>342900</xdr:rowOff>
        </xdr:to>
        <xdr:sp macro="" textlink="">
          <xdr:nvSpPr>
            <xdr:cNvPr id="50195" name="Check Box 19" hidden="1">
              <a:extLst>
                <a:ext uri="{63B3BB69-23CF-44E3-9099-C40C66FF867C}">
                  <a14:compatExt spid="_x0000_s501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2466975</xdr:colOff>
          <xdr:row>20</xdr:row>
          <xdr:rowOff>342900</xdr:rowOff>
        </xdr:to>
        <xdr:sp macro="" textlink="">
          <xdr:nvSpPr>
            <xdr:cNvPr id="50196" name="Check Box 20" hidden="1">
              <a:extLst>
                <a:ext uri="{63B3BB69-23CF-44E3-9099-C40C66FF867C}">
                  <a14:compatExt spid="_x0000_s501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50197" name="Group Box 21" hidden="1">
              <a:extLst>
                <a:ext uri="{63B3BB69-23CF-44E3-9099-C40C66FF867C}">
                  <a14:compatExt spid="_x0000_s501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21</xdr:row>
          <xdr:rowOff>85725</xdr:rowOff>
        </xdr:from>
        <xdr:to>
          <xdr:col>1</xdr:col>
          <xdr:colOff>3228975</xdr:colOff>
          <xdr:row>21</xdr:row>
          <xdr:rowOff>352425</xdr:rowOff>
        </xdr:to>
        <xdr:sp macro="" textlink="">
          <xdr:nvSpPr>
            <xdr:cNvPr id="50198" name="Option Button 22" hidden="1">
              <a:extLst>
                <a:ext uri="{63B3BB69-23CF-44E3-9099-C40C66FF867C}">
                  <a14:compatExt spid="_x0000_s501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22</xdr:row>
          <xdr:rowOff>28575</xdr:rowOff>
        </xdr:from>
        <xdr:to>
          <xdr:col>1</xdr:col>
          <xdr:colOff>3200400</xdr:colOff>
          <xdr:row>22</xdr:row>
          <xdr:rowOff>485775</xdr:rowOff>
        </xdr:to>
        <xdr:sp macro="" textlink="">
          <xdr:nvSpPr>
            <xdr:cNvPr id="50199" name="Option Button 23" hidden="1">
              <a:extLst>
                <a:ext uri="{63B3BB69-23CF-44E3-9099-C40C66FF867C}">
                  <a14:compatExt spid="_x0000_s501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3190875</xdr:colOff>
          <xdr:row>23</xdr:row>
          <xdr:rowOff>447675</xdr:rowOff>
        </xdr:to>
        <xdr:sp macro="" textlink="">
          <xdr:nvSpPr>
            <xdr:cNvPr id="50200" name="Check Box 24" hidden="1">
              <a:extLst>
                <a:ext uri="{63B3BB69-23CF-44E3-9099-C40C66FF867C}">
                  <a14:compatExt spid="_x0000_s502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50201" name="Check Box 25" hidden="1">
              <a:extLst>
                <a:ext uri="{63B3BB69-23CF-44E3-9099-C40C66FF867C}">
                  <a14:compatExt spid="_x0000_s502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50202" name="Check Box 26" hidden="1">
              <a:extLst>
                <a:ext uri="{63B3BB69-23CF-44E3-9099-C40C66FF867C}">
                  <a14:compatExt spid="_x0000_s502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485775</xdr:rowOff>
        </xdr:to>
        <xdr:sp macro="" textlink="">
          <xdr:nvSpPr>
            <xdr:cNvPr id="50203" name="Check Box 27" hidden="1">
              <a:extLst>
                <a:ext uri="{63B3BB69-23CF-44E3-9099-C40C66FF867C}">
                  <a14:compatExt spid="_x0000_s502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31</xdr:row>
          <xdr:rowOff>0</xdr:rowOff>
        </xdr:to>
        <xdr:sp macro="" textlink="">
          <xdr:nvSpPr>
            <xdr:cNvPr id="50204" name="Group Box 28" hidden="1">
              <a:extLst>
                <a:ext uri="{63B3BB69-23CF-44E3-9099-C40C66FF867C}">
                  <a14:compatExt spid="_x0000_s502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1209675</xdr:colOff>
          <xdr:row>27</xdr:row>
          <xdr:rowOff>295275</xdr:rowOff>
        </xdr:to>
        <xdr:sp macro="" textlink="">
          <xdr:nvSpPr>
            <xdr:cNvPr id="50205" name="Option Button 29" hidden="1">
              <a:extLst>
                <a:ext uri="{63B3BB69-23CF-44E3-9099-C40C66FF867C}">
                  <a14:compatExt spid="_x0000_s502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50206" name="Option Button 30" hidden="1">
              <a:extLst>
                <a:ext uri="{63B3BB69-23CF-44E3-9099-C40C66FF867C}">
                  <a14:compatExt spid="_x0000_s502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50207" name="Check Box 31" hidden="1">
              <a:extLst>
                <a:ext uri="{63B3BB69-23CF-44E3-9099-C40C66FF867C}">
                  <a14:compatExt spid="_x0000_s502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50208" name="Check Box 32" hidden="1">
              <a:extLst>
                <a:ext uri="{63B3BB69-23CF-44E3-9099-C40C66FF867C}">
                  <a14:compatExt spid="_x0000_s502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485775</xdr:rowOff>
        </xdr:to>
        <xdr:sp macro="" textlink="">
          <xdr:nvSpPr>
            <xdr:cNvPr id="50209" name="Group Box 33" hidden="1">
              <a:extLst>
                <a:ext uri="{63B3BB69-23CF-44E3-9099-C40C66FF867C}">
                  <a14:compatExt spid="_x0000_s502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66675</xdr:rowOff>
        </xdr:from>
        <xdr:to>
          <xdr:col>1</xdr:col>
          <xdr:colOff>3209925</xdr:colOff>
          <xdr:row>34</xdr:row>
          <xdr:rowOff>314325</xdr:rowOff>
        </xdr:to>
        <xdr:sp macro="" textlink="">
          <xdr:nvSpPr>
            <xdr:cNvPr id="50210" name="Option Button 34" hidden="1">
              <a:extLst>
                <a:ext uri="{63B3BB69-23CF-44E3-9099-C40C66FF867C}">
                  <a14:compatExt spid="_x0000_s502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3190875</xdr:colOff>
          <xdr:row>35</xdr:row>
          <xdr:rowOff>333375</xdr:rowOff>
        </xdr:to>
        <xdr:sp macro="" textlink="">
          <xdr:nvSpPr>
            <xdr:cNvPr id="50211" name="Option Button 35" hidden="1">
              <a:extLst>
                <a:ext uri="{63B3BB69-23CF-44E3-9099-C40C66FF867C}">
                  <a14:compatExt spid="_x0000_s502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50212" name="Check Box 36" hidden="1">
              <a:extLst>
                <a:ext uri="{63B3BB69-23CF-44E3-9099-C40C66FF867C}">
                  <a14:compatExt spid="_x0000_s502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50213" name="Check Box 37" hidden="1">
              <a:extLst>
                <a:ext uri="{63B3BB69-23CF-44E3-9099-C40C66FF867C}">
                  <a14:compatExt spid="_x0000_s502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50214" name="Check Box 38" hidden="1">
              <a:extLst>
                <a:ext uri="{63B3BB69-23CF-44E3-9099-C40C66FF867C}">
                  <a14:compatExt spid="_x0000_s502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50215" name="Check Box 39" hidden="1">
              <a:extLst>
                <a:ext uri="{63B3BB69-23CF-44E3-9099-C40C66FF867C}">
                  <a14:compatExt spid="_x0000_s502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485775</xdr:rowOff>
        </xdr:from>
        <xdr:to>
          <xdr:col>2</xdr:col>
          <xdr:colOff>0</xdr:colOff>
          <xdr:row>42</xdr:row>
          <xdr:rowOff>628650</xdr:rowOff>
        </xdr:to>
        <xdr:sp macro="" textlink="">
          <xdr:nvSpPr>
            <xdr:cNvPr id="50216" name="Group Box 40" hidden="1">
              <a:extLst>
                <a:ext uri="{63B3BB69-23CF-44E3-9099-C40C66FF867C}">
                  <a14:compatExt spid="_x0000_s502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333375</xdr:rowOff>
        </xdr:to>
        <xdr:sp macro="" textlink="">
          <xdr:nvSpPr>
            <xdr:cNvPr id="50217" name="Option Button 41" hidden="1">
              <a:extLst>
                <a:ext uri="{63B3BB69-23CF-44E3-9099-C40C66FF867C}">
                  <a14:compatExt spid="_x0000_s502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104775</xdr:rowOff>
        </xdr:from>
        <xdr:to>
          <xdr:col>1</xdr:col>
          <xdr:colOff>3152775</xdr:colOff>
          <xdr:row>42</xdr:row>
          <xdr:rowOff>123825</xdr:rowOff>
        </xdr:to>
        <xdr:sp macro="" textlink="">
          <xdr:nvSpPr>
            <xdr:cNvPr id="50218" name="Option Button 42" hidden="1">
              <a:extLst>
                <a:ext uri="{63B3BB69-23CF-44E3-9099-C40C66FF867C}">
                  <a14:compatExt spid="_x0000_s502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45</xdr:row>
          <xdr:rowOff>438150</xdr:rowOff>
        </xdr:to>
        <xdr:sp macro="" textlink="">
          <xdr:nvSpPr>
            <xdr:cNvPr id="50219" name="Group Box 43" hidden="1">
              <a:extLst>
                <a:ext uri="{63B3BB69-23CF-44E3-9099-C40C66FF867C}">
                  <a14:compatExt spid="_x0000_s502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50220" name="Option Button 44" hidden="1">
              <a:extLst>
                <a:ext uri="{63B3BB69-23CF-44E3-9099-C40C66FF867C}">
                  <a14:compatExt spid="_x0000_s502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104775</xdr:rowOff>
        </xdr:from>
        <xdr:to>
          <xdr:col>1</xdr:col>
          <xdr:colOff>1181100</xdr:colOff>
          <xdr:row>44</xdr:row>
          <xdr:rowOff>304800</xdr:rowOff>
        </xdr:to>
        <xdr:sp macro="" textlink="">
          <xdr:nvSpPr>
            <xdr:cNvPr id="50221" name="Option Button 45" hidden="1">
              <a:extLst>
                <a:ext uri="{63B3BB69-23CF-44E3-9099-C40C66FF867C}">
                  <a14:compatExt spid="_x0000_s502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50222" name="Group Box 46" hidden="1">
              <a:extLst>
                <a:ext uri="{63B3BB69-23CF-44E3-9099-C40C66FF867C}">
                  <a14:compatExt spid="_x0000_s502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3267075</xdr:colOff>
          <xdr:row>46</xdr:row>
          <xdr:rowOff>371475</xdr:rowOff>
        </xdr:to>
        <xdr:sp macro="" textlink="">
          <xdr:nvSpPr>
            <xdr:cNvPr id="50223" name="Option Button 47" hidden="1">
              <a:extLst>
                <a:ext uri="{63B3BB69-23CF-44E3-9099-C40C66FF867C}">
                  <a14:compatExt spid="_x0000_s502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3038475</xdr:colOff>
          <xdr:row>47</xdr:row>
          <xdr:rowOff>447675</xdr:rowOff>
        </xdr:to>
        <xdr:sp macro="" textlink="">
          <xdr:nvSpPr>
            <xdr:cNvPr id="50224" name="Option Button 48" hidden="1">
              <a:extLst>
                <a:ext uri="{63B3BB69-23CF-44E3-9099-C40C66FF867C}">
                  <a14:compatExt spid="_x0000_s502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50225" name="Check Box 49" hidden="1">
              <a:extLst>
                <a:ext uri="{63B3BB69-23CF-44E3-9099-C40C66FF867C}">
                  <a14:compatExt spid="_x0000_s502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50226" name="Check Box 50" hidden="1">
              <a:extLst>
                <a:ext uri="{63B3BB69-23CF-44E3-9099-C40C66FF867C}">
                  <a14:compatExt spid="_x0000_s502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50227" name="Check Box 51" hidden="1">
              <a:extLst>
                <a:ext uri="{63B3BB69-23CF-44E3-9099-C40C66FF867C}">
                  <a14:compatExt spid="_x0000_s502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50228" name="Check Box 52" hidden="1">
              <a:extLst>
                <a:ext uri="{63B3BB69-23CF-44E3-9099-C40C66FF867C}">
                  <a14:compatExt spid="_x0000_s502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50229" name="Check Box 53" hidden="1">
              <a:extLst>
                <a:ext uri="{63B3BB69-23CF-44E3-9099-C40C66FF867C}">
                  <a14:compatExt spid="_x0000_s502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54</xdr:row>
          <xdr:rowOff>0</xdr:rowOff>
        </xdr:from>
        <xdr:to>
          <xdr:col>2</xdr:col>
          <xdr:colOff>0</xdr:colOff>
          <xdr:row>60</xdr:row>
          <xdr:rowOff>0</xdr:rowOff>
        </xdr:to>
        <xdr:sp macro="" textlink="">
          <xdr:nvSpPr>
            <xdr:cNvPr id="50230" name="Group Box 54" hidden="1">
              <a:extLst>
                <a:ext uri="{63B3BB69-23CF-44E3-9099-C40C66FF867C}">
                  <a14:compatExt spid="_x0000_s502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50231" name="Check Box 55" hidden="1">
              <a:extLst>
                <a:ext uri="{63B3BB69-23CF-44E3-9099-C40C66FF867C}">
                  <a14:compatExt spid="_x0000_s502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50232" name="Check Box 56" hidden="1">
              <a:extLst>
                <a:ext uri="{63B3BB69-23CF-44E3-9099-C40C66FF867C}">
                  <a14:compatExt spid="_x0000_s502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50233" name="Check Box 57" hidden="1">
              <a:extLst>
                <a:ext uri="{63B3BB69-23CF-44E3-9099-C40C66FF867C}">
                  <a14:compatExt spid="_x0000_s502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50234" name="Check Box 58" hidden="1">
              <a:extLst>
                <a:ext uri="{63B3BB69-23CF-44E3-9099-C40C66FF867C}">
                  <a14:compatExt spid="_x0000_s502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371475</xdr:rowOff>
        </xdr:from>
        <xdr:to>
          <xdr:col>1</xdr:col>
          <xdr:colOff>3124200</xdr:colOff>
          <xdr:row>53</xdr:row>
          <xdr:rowOff>485775</xdr:rowOff>
        </xdr:to>
        <xdr:sp macro="" textlink="">
          <xdr:nvSpPr>
            <xdr:cNvPr id="50235" name="Check Box 59" hidden="1">
              <a:extLst>
                <a:ext uri="{63B3BB69-23CF-44E3-9099-C40C66FF867C}">
                  <a14:compatExt spid="_x0000_s502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50236" name="Option Button 60" hidden="1">
              <a:extLst>
                <a:ext uri="{63B3BB69-23CF-44E3-9099-C40C66FF867C}">
                  <a14:compatExt spid="_x0000_s502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50237" name="Option Button 61" hidden="1">
              <a:extLst>
                <a:ext uri="{63B3BB69-23CF-44E3-9099-C40C66FF867C}">
                  <a14:compatExt spid="_x0000_s502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50238" name="Option Button 62" hidden="1">
              <a:extLst>
                <a:ext uri="{63B3BB69-23CF-44E3-9099-C40C66FF867C}">
                  <a14:compatExt spid="_x0000_s502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50239" name="Option Button 63" hidden="1">
              <a:extLst>
                <a:ext uri="{63B3BB69-23CF-44E3-9099-C40C66FF867C}">
                  <a14:compatExt spid="_x0000_s502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1">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3.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4.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5.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6.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hyperlink" Target="http://www.unaids.org/en/dataanalysis/datatools/aidsinfo/" TargetMode="Externa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O26"/>
  <sheetViews>
    <sheetView zoomScale="150" zoomScaleNormal="150" zoomScalePageLayoutView="150" workbookViewId="0">
      <selection activeCell="C3" sqref="C3"/>
    </sheetView>
  </sheetViews>
  <sheetFormatPr defaultColWidth="8.85546875" defaultRowHeight="15" x14ac:dyDescent="0.25"/>
  <cols>
    <col min="13" max="13" width="9" customWidth="1"/>
    <col min="14" max="15" width="9.140625" hidden="1" customWidth="1"/>
  </cols>
  <sheetData>
    <row r="2" spans="1:15" ht="28.5" x14ac:dyDescent="0.45">
      <c r="A2" s="289" t="s">
        <v>74</v>
      </c>
      <c r="B2" s="289"/>
      <c r="C2" s="289"/>
      <c r="D2" s="289"/>
      <c r="E2" s="289"/>
      <c r="F2" s="289"/>
      <c r="G2" s="289"/>
      <c r="H2" s="289"/>
      <c r="I2" s="289"/>
      <c r="J2" s="289"/>
      <c r="K2" s="289"/>
      <c r="L2" s="289"/>
      <c r="M2" s="289"/>
    </row>
    <row r="6" spans="1:15" x14ac:dyDescent="0.25">
      <c r="A6" s="290" t="s">
        <v>75</v>
      </c>
      <c r="B6" s="290"/>
      <c r="C6" s="290"/>
      <c r="D6" s="290"/>
      <c r="E6" s="290"/>
      <c r="F6" s="290"/>
      <c r="G6" s="290"/>
      <c r="H6" s="290"/>
      <c r="I6" s="290"/>
      <c r="J6" s="290"/>
      <c r="K6" s="290"/>
      <c r="L6" s="290"/>
      <c r="M6" s="290"/>
      <c r="N6" s="290"/>
      <c r="O6" s="290"/>
    </row>
    <row r="7" spans="1:15" x14ac:dyDescent="0.25">
      <c r="A7" s="13" t="s">
        <v>89</v>
      </c>
      <c r="B7" s="149"/>
      <c r="C7" s="149"/>
      <c r="D7" s="149"/>
      <c r="E7" s="149"/>
      <c r="F7" s="149"/>
      <c r="G7" s="149"/>
      <c r="H7" s="149"/>
      <c r="I7" s="149"/>
      <c r="J7" s="149"/>
      <c r="K7" s="149"/>
      <c r="L7" s="149"/>
      <c r="M7" s="149"/>
      <c r="N7" s="149"/>
      <c r="O7" s="149"/>
    </row>
    <row r="8" spans="1:15" ht="138.75" customHeight="1" x14ac:dyDescent="0.25">
      <c r="A8" s="290" t="s">
        <v>338</v>
      </c>
      <c r="B8" s="290"/>
      <c r="C8" s="290"/>
      <c r="D8" s="290"/>
      <c r="E8" s="290"/>
      <c r="F8" s="290"/>
      <c r="G8" s="290"/>
      <c r="H8" s="290"/>
      <c r="I8" s="290"/>
      <c r="J8" s="290"/>
      <c r="K8" s="290"/>
      <c r="L8" s="290"/>
      <c r="M8" s="290"/>
      <c r="N8" s="290"/>
      <c r="O8" s="290"/>
    </row>
    <row r="9" spans="1:15" ht="23.1" customHeight="1" x14ac:dyDescent="0.25">
      <c r="A9" s="291" t="s">
        <v>82</v>
      </c>
      <c r="B9" s="291"/>
      <c r="C9" s="291"/>
      <c r="D9" s="291"/>
      <c r="E9" s="291"/>
      <c r="F9" s="291"/>
      <c r="G9" s="291"/>
      <c r="H9" s="291"/>
      <c r="I9" s="291"/>
      <c r="J9" s="291"/>
      <c r="K9" s="291"/>
      <c r="L9" s="291"/>
      <c r="M9" s="291"/>
      <c r="N9" s="291"/>
      <c r="O9" s="291"/>
    </row>
    <row r="10" spans="1:15" ht="33.6" customHeight="1" x14ac:dyDescent="0.25">
      <c r="A10" s="149"/>
      <c r="B10" s="149"/>
      <c r="C10" s="292" t="s">
        <v>79</v>
      </c>
      <c r="D10" s="292"/>
      <c r="E10" s="292"/>
      <c r="F10" s="292"/>
      <c r="G10" s="292"/>
      <c r="H10" s="292"/>
      <c r="I10" s="292"/>
      <c r="J10" s="292"/>
      <c r="K10" s="292"/>
      <c r="L10" s="149"/>
      <c r="M10" s="149"/>
      <c r="N10" s="149"/>
      <c r="O10" s="149"/>
    </row>
    <row r="11" spans="1:15" ht="32.25" customHeight="1" x14ac:dyDescent="0.25">
      <c r="A11" s="149"/>
      <c r="B11" s="149"/>
      <c r="C11" s="288" t="s">
        <v>350</v>
      </c>
      <c r="D11" s="288"/>
      <c r="E11" s="288"/>
      <c r="F11" s="288"/>
      <c r="G11" s="288"/>
      <c r="H11" s="288"/>
      <c r="I11" s="288"/>
      <c r="J11" s="288"/>
      <c r="K11" s="288"/>
      <c r="L11" s="149"/>
      <c r="M11" s="149"/>
      <c r="N11" s="149"/>
      <c r="O11" s="149"/>
    </row>
    <row r="12" spans="1:15" ht="29.45" customHeight="1" x14ac:dyDescent="0.25">
      <c r="A12" s="149"/>
      <c r="B12" s="149"/>
      <c r="C12" s="294" t="s">
        <v>80</v>
      </c>
      <c r="D12" s="294"/>
      <c r="E12" s="294"/>
      <c r="F12" s="294"/>
      <c r="G12" s="294"/>
      <c r="H12" s="294"/>
      <c r="I12" s="294"/>
      <c r="J12" s="294"/>
      <c r="K12" s="294"/>
      <c r="L12" s="149"/>
      <c r="M12" s="149"/>
      <c r="N12" s="149"/>
      <c r="O12" s="149"/>
    </row>
    <row r="13" spans="1:15" ht="27" customHeight="1" x14ac:dyDescent="0.25">
      <c r="A13" s="24"/>
      <c r="B13" s="24"/>
      <c r="C13" s="295" t="s">
        <v>81</v>
      </c>
      <c r="D13" s="295"/>
      <c r="E13" s="295"/>
      <c r="F13" s="295"/>
      <c r="G13" s="295"/>
      <c r="H13" s="295"/>
      <c r="I13" s="295"/>
      <c r="J13" s="295"/>
      <c r="K13" s="295"/>
      <c r="L13" s="24"/>
      <c r="M13" s="24"/>
      <c r="N13" s="24"/>
      <c r="O13" s="24"/>
    </row>
    <row r="14" spans="1:15" ht="95.25" customHeight="1" x14ac:dyDescent="0.25">
      <c r="A14" s="290" t="s">
        <v>90</v>
      </c>
      <c r="B14" s="290"/>
      <c r="C14" s="290"/>
      <c r="D14" s="290"/>
      <c r="E14" s="290"/>
      <c r="F14" s="290"/>
      <c r="G14" s="290"/>
      <c r="H14" s="290"/>
      <c r="I14" s="290"/>
      <c r="J14" s="290"/>
      <c r="K14" s="290"/>
      <c r="L14" s="290"/>
      <c r="M14" s="290"/>
      <c r="N14" s="290"/>
      <c r="O14" s="290"/>
    </row>
    <row r="15" spans="1:15" ht="15" customHeight="1" x14ac:dyDescent="0.25"/>
    <row r="16" spans="1:15" ht="35.1" customHeight="1" x14ac:dyDescent="0.25">
      <c r="A16" s="290" t="s">
        <v>91</v>
      </c>
      <c r="B16" s="290"/>
      <c r="C16" s="290"/>
      <c r="D16" s="290"/>
      <c r="E16" s="290"/>
      <c r="F16" s="290"/>
      <c r="G16" s="290"/>
      <c r="H16" s="290"/>
      <c r="I16" s="290"/>
      <c r="J16" s="290"/>
      <c r="K16" s="290"/>
      <c r="L16" s="290"/>
      <c r="M16" s="290"/>
      <c r="N16" s="290"/>
      <c r="O16" s="290"/>
    </row>
    <row r="18" spans="1:15" ht="63.75" customHeight="1" x14ac:dyDescent="0.25">
      <c r="A18" s="290" t="s">
        <v>92</v>
      </c>
      <c r="B18" s="290"/>
      <c r="C18" s="290"/>
      <c r="D18" s="290"/>
      <c r="E18" s="290"/>
      <c r="F18" s="290"/>
      <c r="G18" s="290"/>
      <c r="H18" s="290"/>
      <c r="I18" s="290"/>
      <c r="J18" s="290"/>
      <c r="K18" s="290"/>
      <c r="L18" s="290"/>
      <c r="M18" s="290"/>
      <c r="N18" s="290"/>
      <c r="O18" s="290"/>
    </row>
    <row r="20" spans="1:15" ht="150.75" customHeight="1" x14ac:dyDescent="0.25">
      <c r="A20" s="290" t="s">
        <v>351</v>
      </c>
      <c r="B20" s="290"/>
      <c r="C20" s="290"/>
      <c r="D20" s="290"/>
      <c r="E20" s="290"/>
      <c r="F20" s="290"/>
      <c r="G20" s="290"/>
      <c r="H20" s="290"/>
      <c r="I20" s="290"/>
      <c r="J20" s="290"/>
      <c r="K20" s="290"/>
      <c r="L20" s="290"/>
      <c r="M20" s="290"/>
      <c r="N20" s="290"/>
      <c r="O20" s="290"/>
    </row>
    <row r="22" spans="1:15" ht="133.5" customHeight="1" x14ac:dyDescent="0.25">
      <c r="A22" s="290" t="s">
        <v>352</v>
      </c>
      <c r="B22" s="290"/>
      <c r="C22" s="290"/>
      <c r="D22" s="290"/>
      <c r="E22" s="290"/>
      <c r="F22" s="290"/>
      <c r="G22" s="290"/>
      <c r="H22" s="290"/>
      <c r="I22" s="290"/>
      <c r="J22" s="290"/>
      <c r="K22" s="290"/>
      <c r="L22" s="290"/>
      <c r="M22" s="290"/>
      <c r="N22" s="290"/>
      <c r="O22" s="290"/>
    </row>
    <row r="23" spans="1:15" ht="18" customHeight="1" x14ac:dyDescent="0.25">
      <c r="A23" s="149"/>
      <c r="B23" s="149"/>
      <c r="C23" s="149"/>
      <c r="D23" s="149"/>
      <c r="E23" s="149"/>
      <c r="F23" s="149"/>
      <c r="G23" s="149"/>
      <c r="H23" s="149"/>
      <c r="I23" s="149"/>
      <c r="J23" s="149"/>
      <c r="K23" s="149"/>
      <c r="L23" s="149"/>
      <c r="M23" s="149"/>
      <c r="N23" s="149"/>
      <c r="O23" s="149"/>
    </row>
    <row r="24" spans="1:15" ht="113.25" customHeight="1" x14ac:dyDescent="0.25">
      <c r="A24" s="293" t="s">
        <v>93</v>
      </c>
      <c r="B24" s="293"/>
      <c r="C24" s="293"/>
      <c r="D24" s="293"/>
      <c r="E24" s="293"/>
      <c r="F24" s="293"/>
      <c r="G24" s="293"/>
      <c r="H24" s="293"/>
      <c r="I24" s="293"/>
      <c r="J24" s="293"/>
      <c r="K24" s="293"/>
      <c r="L24" s="293"/>
      <c r="M24" s="293"/>
      <c r="N24" s="293"/>
      <c r="O24" s="293"/>
    </row>
    <row r="26" spans="1:15" ht="47.25" customHeight="1" x14ac:dyDescent="0.25">
      <c r="A26" s="290" t="s">
        <v>393</v>
      </c>
      <c r="B26" s="290"/>
      <c r="C26" s="290"/>
      <c r="D26" s="290"/>
      <c r="E26" s="290"/>
      <c r="F26" s="290"/>
      <c r="G26" s="290"/>
      <c r="H26" s="290"/>
      <c r="I26" s="290"/>
      <c r="J26" s="290"/>
      <c r="K26" s="290"/>
      <c r="L26" s="290"/>
      <c r="M26" s="290"/>
      <c r="N26" s="290"/>
      <c r="O26" s="290"/>
    </row>
  </sheetData>
  <mergeCells count="15">
    <mergeCell ref="A22:O22"/>
    <mergeCell ref="A24:O24"/>
    <mergeCell ref="A26:O26"/>
    <mergeCell ref="C12:K12"/>
    <mergeCell ref="C13:K13"/>
    <mergeCell ref="A14:O14"/>
    <mergeCell ref="A16:O16"/>
    <mergeCell ref="A18:O18"/>
    <mergeCell ref="A20:O20"/>
    <mergeCell ref="C11:K11"/>
    <mergeCell ref="A2:M2"/>
    <mergeCell ref="A6:O6"/>
    <mergeCell ref="A8:O8"/>
    <mergeCell ref="A9:O9"/>
    <mergeCell ref="C10:K10"/>
  </mergeCells>
  <pageMargins left="0.7" right="0.7" top="0.75" bottom="0.75" header="0.3" footer="0.3"/>
  <pageSetup orientation="landscape"/>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pageSetUpPr fitToPage="1"/>
  </sheetPr>
  <dimension ref="A1:J39"/>
  <sheetViews>
    <sheetView showGridLines="0" tabSelected="1" view="pageBreakPreview" zoomScaleNormal="150" zoomScaleSheetLayoutView="100" zoomScalePageLayoutView="150" workbookViewId="0">
      <selection activeCell="L10" sqref="L10"/>
    </sheetView>
  </sheetViews>
  <sheetFormatPr defaultColWidth="8.85546875" defaultRowHeight="15" x14ac:dyDescent="0.25"/>
  <cols>
    <col min="1" max="1" width="3.42578125" style="28" customWidth="1"/>
    <col min="2" max="2" width="35.7109375" style="28" customWidth="1"/>
    <col min="3" max="6" width="9.7109375" style="28" customWidth="1"/>
    <col min="7" max="7" width="6.42578125" style="28" customWidth="1"/>
    <col min="8" max="8" width="24.42578125" style="28" customWidth="1"/>
    <col min="9" max="9" width="8.85546875" style="28"/>
    <col min="10" max="10" width="11.42578125" style="28" customWidth="1"/>
    <col min="11" max="16384" width="8.85546875" style="28"/>
  </cols>
  <sheetData>
    <row r="1" spans="1:10" ht="23.25" x14ac:dyDescent="0.35">
      <c r="A1" s="143" t="s">
        <v>85</v>
      </c>
      <c r="B1" s="25"/>
      <c r="C1" s="25"/>
      <c r="D1" s="25"/>
      <c r="E1" s="25"/>
      <c r="F1" s="25"/>
      <c r="G1" s="26"/>
      <c r="H1" s="152"/>
      <c r="I1" s="153"/>
      <c r="J1" s="154"/>
    </row>
    <row r="2" spans="1:10" x14ac:dyDescent="0.25">
      <c r="A2" s="144"/>
      <c r="B2" s="145" t="s">
        <v>76</v>
      </c>
      <c r="C2" s="146" t="s">
        <v>86</v>
      </c>
      <c r="D2" s="147"/>
      <c r="E2" s="147"/>
      <c r="F2" s="147"/>
      <c r="G2" s="148"/>
      <c r="H2" s="155"/>
      <c r="I2" s="32"/>
      <c r="J2" s="156"/>
    </row>
    <row r="3" spans="1:10" x14ac:dyDescent="0.25">
      <c r="A3" s="144"/>
      <c r="B3" s="146" t="s">
        <v>77</v>
      </c>
      <c r="C3" s="146" t="s">
        <v>87</v>
      </c>
      <c r="D3" s="147"/>
      <c r="E3" s="147"/>
      <c r="F3" s="147"/>
      <c r="G3" s="148"/>
      <c r="H3" s="32"/>
      <c r="I3" s="32"/>
      <c r="J3" s="156"/>
    </row>
    <row r="4" spans="1:10" x14ac:dyDescent="0.25">
      <c r="A4" s="144"/>
      <c r="B4" s="146" t="s">
        <v>78</v>
      </c>
      <c r="C4" s="146" t="s">
        <v>88</v>
      </c>
      <c r="D4" s="147"/>
      <c r="E4" s="147"/>
      <c r="F4" s="147"/>
      <c r="G4" s="148"/>
      <c r="H4" s="32"/>
      <c r="I4" s="32"/>
      <c r="J4" s="156"/>
    </row>
    <row r="5" spans="1:10" x14ac:dyDescent="0.25">
      <c r="A5" s="144"/>
      <c r="B5" s="146" t="s">
        <v>344</v>
      </c>
      <c r="C5" s="146"/>
      <c r="D5" s="147"/>
      <c r="E5" s="147"/>
      <c r="F5" s="147"/>
      <c r="G5" s="148"/>
      <c r="H5" s="32"/>
      <c r="I5" s="32"/>
      <c r="J5" s="156"/>
    </row>
    <row r="6" spans="1:10" x14ac:dyDescent="0.25">
      <c r="A6" s="157"/>
      <c r="B6" s="32"/>
      <c r="C6" s="32"/>
      <c r="D6" s="32"/>
      <c r="E6" s="32"/>
      <c r="F6" s="32"/>
      <c r="G6" s="156"/>
      <c r="H6" s="32"/>
      <c r="I6" s="32"/>
      <c r="J6" s="156"/>
    </row>
    <row r="7" spans="1:10" ht="10.5" customHeight="1" x14ac:dyDescent="0.25">
      <c r="A7" s="157"/>
      <c r="B7" s="32"/>
      <c r="C7" s="32"/>
      <c r="D7" s="32"/>
      <c r="E7" s="32"/>
      <c r="F7" s="32"/>
      <c r="G7" s="156"/>
      <c r="H7" s="32"/>
      <c r="I7" s="32"/>
      <c r="J7" s="156"/>
    </row>
    <row r="8" spans="1:10" x14ac:dyDescent="0.25">
      <c r="A8" s="296" t="s">
        <v>34</v>
      </c>
      <c r="B8" s="158" t="s">
        <v>31</v>
      </c>
      <c r="C8" s="159"/>
      <c r="D8" s="159"/>
      <c r="E8" s="159"/>
      <c r="F8" s="159"/>
      <c r="G8" s="160" t="s">
        <v>30</v>
      </c>
      <c r="H8" s="32"/>
      <c r="I8" s="32"/>
      <c r="J8" s="156"/>
    </row>
    <row r="9" spans="1:10" x14ac:dyDescent="0.25">
      <c r="A9" s="296"/>
      <c r="B9" s="161" t="s">
        <v>326</v>
      </c>
      <c r="C9" s="20"/>
      <c r="D9" s="20"/>
      <c r="E9" s="20"/>
      <c r="F9" s="21"/>
      <c r="G9" s="14">
        <f>'A. Data Availability'!K51</f>
        <v>9.4</v>
      </c>
      <c r="H9" s="32"/>
      <c r="I9" s="32"/>
      <c r="J9" s="156"/>
    </row>
    <row r="10" spans="1:10" x14ac:dyDescent="0.25">
      <c r="A10" s="296"/>
      <c r="B10" s="161" t="s">
        <v>327</v>
      </c>
      <c r="C10" s="20"/>
      <c r="D10" s="20"/>
      <c r="E10" s="20"/>
      <c r="F10" s="21"/>
      <c r="G10" s="14">
        <f>'A. Data Availability'!K74</f>
        <v>16.5</v>
      </c>
      <c r="H10" s="32"/>
      <c r="I10" s="32"/>
      <c r="J10" s="156"/>
    </row>
    <row r="11" spans="1:10" x14ac:dyDescent="0.25">
      <c r="A11" s="296"/>
      <c r="B11" s="161" t="s">
        <v>328</v>
      </c>
      <c r="C11" s="20"/>
      <c r="D11" s="20"/>
      <c r="E11" s="20"/>
      <c r="F11" s="21"/>
      <c r="G11" s="14">
        <f>'A. Data Availability'!K106</f>
        <v>17</v>
      </c>
      <c r="H11" s="32"/>
      <c r="I11" s="32"/>
      <c r="J11" s="156"/>
    </row>
    <row r="12" spans="1:10" x14ac:dyDescent="0.25">
      <c r="A12" s="296"/>
      <c r="B12" s="158" t="s">
        <v>32</v>
      </c>
      <c r="C12" s="19"/>
      <c r="D12" s="19"/>
      <c r="E12" s="19"/>
      <c r="F12" s="19"/>
      <c r="G12" s="15"/>
      <c r="H12" s="32"/>
      <c r="I12" s="32"/>
      <c r="J12" s="156"/>
    </row>
    <row r="13" spans="1:10" ht="15" customHeight="1" x14ac:dyDescent="0.25">
      <c r="A13" s="296"/>
      <c r="B13" s="161" t="s">
        <v>329</v>
      </c>
      <c r="C13" s="20"/>
      <c r="D13" s="20"/>
      <c r="E13" s="20"/>
      <c r="F13" s="21"/>
      <c r="G13" s="14">
        <f>'B. Domestic Services'!L42</f>
        <v>11.4</v>
      </c>
      <c r="H13" s="32"/>
      <c r="I13" s="32"/>
      <c r="J13" s="156"/>
    </row>
    <row r="14" spans="1:10" x14ac:dyDescent="0.25">
      <c r="A14" s="296"/>
      <c r="B14" s="161" t="s">
        <v>330</v>
      </c>
      <c r="C14" s="20"/>
      <c r="D14" s="20"/>
      <c r="E14" s="20"/>
      <c r="F14" s="21"/>
      <c r="G14" s="14">
        <f>'B. Domestic Services'!L88</f>
        <v>15.6</v>
      </c>
      <c r="H14" s="32"/>
      <c r="I14" s="32"/>
      <c r="J14" s="156"/>
    </row>
    <row r="15" spans="1:10" ht="15.75" customHeight="1" x14ac:dyDescent="0.25">
      <c r="A15" s="296"/>
      <c r="B15" s="161" t="s">
        <v>331</v>
      </c>
      <c r="C15" s="20"/>
      <c r="D15" s="20"/>
      <c r="E15" s="20"/>
      <c r="F15" s="21"/>
      <c r="G15" s="14">
        <f>'B. Domestic Services'!L135</f>
        <v>3.9999999999999991</v>
      </c>
      <c r="H15" s="32"/>
      <c r="I15" s="32"/>
      <c r="J15" s="156"/>
    </row>
    <row r="16" spans="1:10" x14ac:dyDescent="0.25">
      <c r="A16" s="296"/>
      <c r="B16" s="161" t="s">
        <v>332</v>
      </c>
      <c r="C16" s="20"/>
      <c r="D16" s="20"/>
      <c r="E16" s="20"/>
      <c r="F16" s="21"/>
      <c r="G16" s="14">
        <f>'B. Domestic Services'!L166</f>
        <v>8</v>
      </c>
      <c r="H16" s="32"/>
      <c r="I16" s="32"/>
      <c r="J16" s="156"/>
    </row>
    <row r="17" spans="1:10" x14ac:dyDescent="0.25">
      <c r="A17" s="296"/>
      <c r="B17" s="158" t="s">
        <v>33</v>
      </c>
      <c r="C17" s="19"/>
      <c r="D17" s="19"/>
      <c r="E17" s="19"/>
      <c r="F17" s="19"/>
      <c r="G17" s="15"/>
      <c r="H17" s="32"/>
      <c r="I17" s="32"/>
      <c r="J17" s="156"/>
    </row>
    <row r="18" spans="1:10" x14ac:dyDescent="0.25">
      <c r="A18" s="296"/>
      <c r="B18" s="161" t="s">
        <v>333</v>
      </c>
      <c r="C18" s="20"/>
      <c r="D18" s="20"/>
      <c r="E18" s="20"/>
      <c r="F18" s="21"/>
      <c r="G18" s="14">
        <f>'C.Financing and Str. Investment'!F26</f>
        <v>16</v>
      </c>
      <c r="H18" s="32"/>
      <c r="I18" s="32"/>
      <c r="J18" s="156"/>
    </row>
    <row r="19" spans="1:10" x14ac:dyDescent="0.25">
      <c r="A19" s="296"/>
      <c r="B19" s="161" t="s">
        <v>334</v>
      </c>
      <c r="C19" s="20"/>
      <c r="D19" s="20"/>
      <c r="E19" s="20"/>
      <c r="F19" s="21"/>
      <c r="G19" s="14">
        <f>'C.Financing and Str. Investment'!F42</f>
        <v>2</v>
      </c>
      <c r="H19" s="32"/>
      <c r="I19" s="32"/>
      <c r="J19" s="156"/>
    </row>
    <row r="20" spans="1:10" x14ac:dyDescent="0.25">
      <c r="A20" s="296"/>
      <c r="B20" s="161" t="s">
        <v>335</v>
      </c>
      <c r="C20" s="20"/>
      <c r="D20" s="20"/>
      <c r="E20" s="20"/>
      <c r="F20" s="21"/>
      <c r="G20" s="14">
        <f>'C.Financing and Str. Investment'!F61</f>
        <v>16</v>
      </c>
      <c r="H20" s="32"/>
      <c r="I20" s="32"/>
      <c r="J20" s="156"/>
    </row>
    <row r="21" spans="1:10" x14ac:dyDescent="0.25">
      <c r="A21" s="296"/>
      <c r="B21" s="161" t="s">
        <v>336</v>
      </c>
      <c r="C21" s="20"/>
      <c r="D21" s="20"/>
      <c r="E21" s="20"/>
      <c r="F21" s="21"/>
      <c r="G21" s="14">
        <f>'C.Financing and Str. Investment'!F93</f>
        <v>18</v>
      </c>
      <c r="H21" s="32"/>
      <c r="I21" s="32"/>
      <c r="J21" s="156"/>
    </row>
    <row r="22" spans="1:10" x14ac:dyDescent="0.25">
      <c r="A22" s="296"/>
      <c r="B22" s="158" t="s">
        <v>339</v>
      </c>
      <c r="C22" s="19"/>
      <c r="D22" s="19"/>
      <c r="E22" s="19"/>
      <c r="F22" s="19"/>
      <c r="G22" s="15"/>
      <c r="H22" s="32"/>
      <c r="I22" s="32"/>
      <c r="J22" s="156"/>
    </row>
    <row r="23" spans="1:10" x14ac:dyDescent="0.25">
      <c r="A23" s="296"/>
      <c r="B23" s="161" t="s">
        <v>340</v>
      </c>
      <c r="C23" s="20"/>
      <c r="D23" s="20"/>
      <c r="E23" s="20"/>
      <c r="F23" s="21"/>
      <c r="G23" s="14">
        <f>'D.Accountability &amp; Transparency'!F20</f>
        <v>8</v>
      </c>
      <c r="H23" s="32"/>
      <c r="I23" s="32"/>
      <c r="J23" s="156"/>
    </row>
    <row r="24" spans="1:10" x14ac:dyDescent="0.25">
      <c r="A24" s="296"/>
      <c r="B24" s="161" t="s">
        <v>337</v>
      </c>
      <c r="C24" s="20"/>
      <c r="D24" s="20"/>
      <c r="E24" s="20"/>
      <c r="F24" s="21"/>
      <c r="G24" s="14">
        <f>'D.Accountability &amp; Transparency'!F50</f>
        <v>13.5</v>
      </c>
      <c r="H24" s="32"/>
      <c r="I24" s="32"/>
      <c r="J24" s="156"/>
    </row>
    <row r="25" spans="1:10" x14ac:dyDescent="0.25">
      <c r="A25" s="296"/>
      <c r="B25" s="158" t="s">
        <v>341</v>
      </c>
      <c r="C25" s="19"/>
      <c r="D25" s="19"/>
      <c r="E25" s="19"/>
      <c r="F25" s="19"/>
      <c r="G25" s="15"/>
      <c r="H25" s="32"/>
      <c r="I25" s="32"/>
      <c r="J25" s="156"/>
    </row>
    <row r="26" spans="1:10" ht="15.75" customHeight="1" x14ac:dyDescent="0.25">
      <c r="A26" s="296"/>
      <c r="B26" s="161" t="s">
        <v>342</v>
      </c>
      <c r="C26" s="20"/>
      <c r="D26" s="20"/>
      <c r="E26" s="20"/>
      <c r="F26" s="21"/>
      <c r="G26" s="14">
        <f>'E.Enabling Environment'!F32</f>
        <v>14</v>
      </c>
      <c r="H26" s="32"/>
      <c r="I26" s="32"/>
      <c r="J26" s="156"/>
    </row>
    <row r="27" spans="1:10" ht="14.25" customHeight="1" x14ac:dyDescent="0.25">
      <c r="A27" s="297"/>
      <c r="B27" s="162" t="s">
        <v>343</v>
      </c>
      <c r="C27" s="22"/>
      <c r="D27" s="22"/>
      <c r="E27" s="22"/>
      <c r="F27" s="23"/>
      <c r="G27" s="16">
        <f>'E.Enabling Environment'!F61</f>
        <v>9</v>
      </c>
      <c r="H27" s="32"/>
      <c r="I27" s="32"/>
      <c r="J27" s="156"/>
    </row>
    <row r="28" spans="1:10" x14ac:dyDescent="0.25">
      <c r="A28" s="163"/>
      <c r="B28" s="164"/>
      <c r="C28" s="164"/>
      <c r="D28" s="164"/>
      <c r="E28" s="164"/>
      <c r="F28" s="164"/>
      <c r="G28" s="32"/>
      <c r="H28" s="32"/>
      <c r="I28" s="32"/>
      <c r="J28" s="156"/>
    </row>
    <row r="29" spans="1:10" x14ac:dyDescent="0.25">
      <c r="A29" s="163"/>
      <c r="B29" s="164"/>
      <c r="C29" s="164"/>
      <c r="D29" s="164"/>
      <c r="E29" s="164"/>
      <c r="F29" s="164"/>
      <c r="G29" s="32"/>
      <c r="H29" s="32"/>
      <c r="I29" s="32"/>
      <c r="J29" s="156"/>
    </row>
    <row r="30" spans="1:10" x14ac:dyDescent="0.25">
      <c r="A30" s="163"/>
      <c r="B30" s="164"/>
      <c r="C30" s="164"/>
      <c r="D30" s="164"/>
      <c r="E30" s="164"/>
      <c r="F30" s="164"/>
      <c r="G30" s="32"/>
      <c r="H30" s="32"/>
      <c r="I30" s="32"/>
      <c r="J30" s="156"/>
    </row>
    <row r="31" spans="1:10" x14ac:dyDescent="0.25">
      <c r="A31" s="163"/>
      <c r="B31" s="164"/>
      <c r="C31" s="164"/>
      <c r="D31" s="164"/>
      <c r="E31" s="164"/>
      <c r="F31" s="164"/>
      <c r="G31" s="32"/>
      <c r="H31" s="32"/>
      <c r="I31" s="32"/>
      <c r="J31" s="156"/>
    </row>
    <row r="32" spans="1:10" x14ac:dyDescent="0.25">
      <c r="A32" s="155"/>
      <c r="B32" s="32"/>
      <c r="C32" s="32"/>
      <c r="D32" s="32"/>
      <c r="E32" s="32"/>
      <c r="F32" s="32"/>
      <c r="G32" s="32"/>
      <c r="H32" s="32"/>
      <c r="I32" s="32"/>
      <c r="J32" s="156"/>
    </row>
    <row r="33" spans="1:10" x14ac:dyDescent="0.25">
      <c r="A33" s="155"/>
      <c r="B33" s="32"/>
      <c r="C33" s="32"/>
      <c r="D33" s="32"/>
      <c r="E33" s="32"/>
      <c r="F33" s="32"/>
      <c r="G33" s="32"/>
      <c r="H33" s="32"/>
      <c r="I33" s="32"/>
      <c r="J33" s="156"/>
    </row>
    <row r="34" spans="1:10" x14ac:dyDescent="0.25">
      <c r="A34" s="155"/>
      <c r="B34" s="32"/>
      <c r="C34" s="32"/>
      <c r="D34" s="32"/>
      <c r="E34" s="32"/>
      <c r="F34" s="32"/>
      <c r="G34" s="32"/>
      <c r="H34" s="32"/>
      <c r="I34" s="32"/>
      <c r="J34" s="156"/>
    </row>
    <row r="35" spans="1:10" x14ac:dyDescent="0.25">
      <c r="A35" s="155"/>
      <c r="B35" s="32"/>
      <c r="C35" s="32"/>
      <c r="D35" s="32"/>
      <c r="E35" s="32"/>
      <c r="F35" s="32"/>
      <c r="G35" s="32"/>
      <c r="H35" s="32"/>
      <c r="I35" s="32"/>
      <c r="J35" s="156"/>
    </row>
    <row r="36" spans="1:10" x14ac:dyDescent="0.25">
      <c r="A36" s="155"/>
      <c r="B36" s="32"/>
      <c r="C36" s="32"/>
      <c r="D36" s="32"/>
      <c r="E36" s="32"/>
      <c r="F36" s="32"/>
      <c r="G36" s="32"/>
      <c r="H36" s="32"/>
      <c r="I36" s="32"/>
      <c r="J36" s="156"/>
    </row>
    <row r="37" spans="1:10" x14ac:dyDescent="0.25">
      <c r="A37" s="155"/>
      <c r="B37" s="32"/>
      <c r="C37" s="32"/>
      <c r="D37" s="32"/>
      <c r="E37" s="32"/>
      <c r="F37" s="32"/>
      <c r="G37" s="32"/>
      <c r="H37" s="32"/>
      <c r="I37" s="32"/>
      <c r="J37" s="156"/>
    </row>
    <row r="38" spans="1:10" x14ac:dyDescent="0.25">
      <c r="A38" s="165"/>
      <c r="B38" s="166"/>
      <c r="C38" s="166"/>
      <c r="D38" s="166"/>
      <c r="E38" s="166"/>
      <c r="F38" s="166"/>
      <c r="G38" s="166"/>
      <c r="H38" s="166"/>
      <c r="I38" s="166"/>
      <c r="J38" s="167"/>
    </row>
    <row r="39" spans="1:10" x14ac:dyDescent="0.25">
      <c r="A39" s="32"/>
      <c r="B39" s="32"/>
      <c r="C39" s="32"/>
      <c r="D39" s="32"/>
      <c r="E39" s="32"/>
      <c r="F39" s="32"/>
    </row>
  </sheetData>
  <sheetProtection password="CDBA" sheet="1" scenarios="1" formatCells="0" formatColumns="0" formatRows="0"/>
  <mergeCells count="1">
    <mergeCell ref="A8:A27"/>
  </mergeCells>
  <conditionalFormatting sqref="C8:F8 C12:F12 C17:F17 C22:F22 C25:F25">
    <cfRule type="colorScale" priority="46">
      <colorScale>
        <cfvo type="num" val="0"/>
        <cfvo type="num" val="50"/>
        <cfvo type="num" val="100"/>
        <color rgb="FFFF0000"/>
        <color rgb="FFFFFF00"/>
        <color rgb="FF63BE7B"/>
      </colorScale>
    </cfRule>
  </conditionalFormatting>
  <conditionalFormatting sqref="C13:C16 C18:C21 C26:C27 C23:C24 C9:C11">
    <cfRule type="expression" dxfId="120" priority="41">
      <formula>AND( G9&lt;7)</formula>
    </cfRule>
  </conditionalFormatting>
  <conditionalFormatting sqref="D13:D16 D18:D21 D26:D27 D23:D24 D9:D11">
    <cfRule type="expression" dxfId="119" priority="39">
      <formula>AND(G9&gt;=7, G9&lt;13)</formula>
    </cfRule>
  </conditionalFormatting>
  <conditionalFormatting sqref="E13:E16 E18:E21 E26:E27 E23:E24 E9:E11">
    <cfRule type="expression" dxfId="118" priority="38">
      <formula>AND(G9&gt;=13, G9&lt;17)</formula>
    </cfRule>
  </conditionalFormatting>
  <conditionalFormatting sqref="F9:F11 F23:F24 F26:F27 F18:F21 F13:F16">
    <cfRule type="expression" dxfId="117" priority="37">
      <formula>AND(G9&gt;=17, G9&lt;21)</formula>
    </cfRule>
  </conditionalFormatting>
  <conditionalFormatting sqref="G8">
    <cfRule type="colorScale" priority="26">
      <colorScale>
        <cfvo type="num" val="0"/>
        <cfvo type="num" val="50"/>
        <cfvo type="num" val="100"/>
        <color rgb="FFFF0000"/>
        <color rgb="FFFFFF00"/>
        <color rgb="FF63BE7B"/>
      </colorScale>
    </cfRule>
  </conditionalFormatting>
  <conditionalFormatting sqref="G9:G11 G23:G24 G26:G27 G18:G21 G13:G16">
    <cfRule type="expression" dxfId="116"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orientation="landscape" r:id="rId1"/>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pageSetUpPr fitToPage="1"/>
  </sheetPr>
  <dimension ref="A1:SIR108"/>
  <sheetViews>
    <sheetView view="pageBreakPreview" zoomScale="80" zoomScaleNormal="80" zoomScaleSheetLayoutView="80" zoomScalePageLayoutView="80" workbookViewId="0">
      <selection activeCell="K117" sqref="K117"/>
    </sheetView>
  </sheetViews>
  <sheetFormatPr defaultColWidth="9.140625" defaultRowHeight="15" x14ac:dyDescent="0.25"/>
  <cols>
    <col min="1" max="1" width="35.42578125" style="28" customWidth="1"/>
    <col min="2" max="7" width="9.140625" style="28"/>
    <col min="8" max="8" width="9" style="28" customWidth="1"/>
    <col min="9" max="10" width="8.85546875" style="28" hidden="1" customWidth="1"/>
    <col min="11" max="11" width="13.42578125" style="28" customWidth="1"/>
    <col min="12" max="12" width="33" style="261" customWidth="1"/>
    <col min="13" max="13" width="25.28515625" style="261" customWidth="1"/>
    <col min="14" max="16384" width="9.140625" style="28"/>
  </cols>
  <sheetData>
    <row r="1" spans="1:13" ht="29.45" customHeight="1" thickBot="1" x14ac:dyDescent="0.3">
      <c r="A1" s="298" t="s">
        <v>94</v>
      </c>
      <c r="B1" s="299"/>
      <c r="C1" s="299"/>
      <c r="D1" s="299"/>
      <c r="E1" s="299"/>
      <c r="F1" s="299"/>
      <c r="G1" s="299"/>
      <c r="H1" s="299"/>
      <c r="I1" s="299"/>
      <c r="J1" s="299"/>
      <c r="K1" s="299"/>
      <c r="L1" s="299"/>
      <c r="M1" s="300"/>
    </row>
    <row r="2" spans="1:13" ht="29.45" customHeight="1" thickBot="1" x14ac:dyDescent="0.3">
      <c r="A2" s="301" t="s">
        <v>95</v>
      </c>
      <c r="B2" s="302"/>
      <c r="C2" s="302"/>
      <c r="D2" s="302"/>
      <c r="E2" s="302"/>
      <c r="F2" s="302"/>
      <c r="G2" s="302"/>
      <c r="H2" s="302"/>
      <c r="I2" s="302"/>
      <c r="J2" s="302"/>
      <c r="K2" s="302"/>
      <c r="L2" s="302"/>
      <c r="M2" s="303"/>
    </row>
    <row r="3" spans="1:13" ht="63" customHeight="1" thickBot="1" x14ac:dyDescent="0.3">
      <c r="A3" s="304" t="s">
        <v>96</v>
      </c>
      <c r="B3" s="305"/>
      <c r="C3" s="305"/>
      <c r="D3" s="305"/>
      <c r="E3" s="305"/>
      <c r="F3" s="305"/>
      <c r="G3" s="305"/>
      <c r="H3" s="305"/>
      <c r="I3" s="305"/>
      <c r="J3" s="305"/>
      <c r="K3" s="305"/>
      <c r="L3" s="278" t="s">
        <v>97</v>
      </c>
      <c r="M3" s="260" t="s">
        <v>353</v>
      </c>
    </row>
    <row r="4" spans="1:13" ht="28.35" customHeight="1" x14ac:dyDescent="0.25">
      <c r="A4" s="306" t="s">
        <v>354</v>
      </c>
      <c r="B4" s="309" t="s">
        <v>98</v>
      </c>
      <c r="C4" s="309"/>
      <c r="D4" s="309"/>
      <c r="E4" s="309"/>
      <c r="F4" s="309"/>
      <c r="G4" s="309"/>
      <c r="H4" s="309"/>
      <c r="I4" s="29">
        <v>1</v>
      </c>
      <c r="J4" s="30" t="str">
        <f>IF($I$4=1,"4.5","0")</f>
        <v>4.5</v>
      </c>
      <c r="K4" s="218">
        <f>J4+J5+J6+J7</f>
        <v>4.5</v>
      </c>
      <c r="L4" s="310" t="s">
        <v>423</v>
      </c>
      <c r="M4" s="313"/>
    </row>
    <row r="5" spans="1:13" ht="23.1" customHeight="1" x14ac:dyDescent="0.25">
      <c r="A5" s="307"/>
      <c r="B5" s="316" t="s">
        <v>99</v>
      </c>
      <c r="C5" s="317"/>
      <c r="D5" s="317"/>
      <c r="E5" s="317"/>
      <c r="F5" s="317"/>
      <c r="G5" s="317"/>
      <c r="H5" s="317"/>
      <c r="I5" s="32"/>
      <c r="J5" s="17" t="str">
        <f>IF($I$4=2,"3","0")</f>
        <v>0</v>
      </c>
      <c r="K5" s="219"/>
      <c r="L5" s="311"/>
      <c r="M5" s="314"/>
    </row>
    <row r="6" spans="1:13" ht="24" customHeight="1" x14ac:dyDescent="0.25">
      <c r="A6" s="307"/>
      <c r="B6" s="316" t="s">
        <v>100</v>
      </c>
      <c r="C6" s="317"/>
      <c r="D6" s="317"/>
      <c r="E6" s="317"/>
      <c r="F6" s="317"/>
      <c r="G6" s="317"/>
      <c r="H6" s="317"/>
      <c r="I6" s="32"/>
      <c r="J6" s="17" t="str">
        <f>IF($I$4=3,"1","0")</f>
        <v>0</v>
      </c>
      <c r="K6" s="219"/>
      <c r="L6" s="311"/>
      <c r="M6" s="314"/>
    </row>
    <row r="7" spans="1:13" ht="23.1" customHeight="1" thickBot="1" x14ac:dyDescent="0.3">
      <c r="A7" s="308"/>
      <c r="B7" s="318" t="s">
        <v>101</v>
      </c>
      <c r="C7" s="318"/>
      <c r="D7" s="318"/>
      <c r="E7" s="318"/>
      <c r="F7" s="318"/>
      <c r="G7" s="318"/>
      <c r="H7" s="318"/>
      <c r="I7" s="33"/>
      <c r="J7" s="34" t="str">
        <f>IF($I$4=4,"0","0")</f>
        <v>0</v>
      </c>
      <c r="K7" s="220"/>
      <c r="L7" s="312"/>
      <c r="M7" s="315"/>
    </row>
    <row r="8" spans="1:13" ht="25.35" customHeight="1" x14ac:dyDescent="0.25">
      <c r="A8" s="319" t="s">
        <v>355</v>
      </c>
      <c r="B8" s="322"/>
      <c r="C8" s="322"/>
      <c r="D8" s="322"/>
      <c r="E8" s="322"/>
      <c r="F8" s="322"/>
      <c r="G8" s="322"/>
      <c r="H8" s="322"/>
      <c r="I8" s="29">
        <v>5</v>
      </c>
      <c r="J8" s="30" t="str">
        <f>IF($I$8=1,"5","0")</f>
        <v>0</v>
      </c>
      <c r="K8" s="218">
        <f>J8+J9+J10+J11+J12+J13</f>
        <v>1</v>
      </c>
      <c r="L8" s="310" t="s">
        <v>424</v>
      </c>
      <c r="M8" s="313"/>
    </row>
    <row r="9" spans="1:13" ht="24" customHeight="1" x14ac:dyDescent="0.25">
      <c r="A9" s="320"/>
      <c r="B9" s="323"/>
      <c r="C9" s="323"/>
      <c r="D9" s="323"/>
      <c r="E9" s="323"/>
      <c r="F9" s="323"/>
      <c r="G9" s="323"/>
      <c r="H9" s="323"/>
      <c r="I9" s="32"/>
      <c r="J9" s="17" t="str">
        <f>IF($I$8=2,"4","0")</f>
        <v>0</v>
      </c>
      <c r="K9" s="219"/>
      <c r="L9" s="311"/>
      <c r="M9" s="314"/>
    </row>
    <row r="10" spans="1:13" ht="23.1" customHeight="1" x14ac:dyDescent="0.25">
      <c r="A10" s="320"/>
      <c r="B10" s="324"/>
      <c r="C10" s="324"/>
      <c r="D10" s="324"/>
      <c r="E10" s="324"/>
      <c r="F10" s="324"/>
      <c r="G10" s="324"/>
      <c r="H10" s="324"/>
      <c r="I10" s="32"/>
      <c r="J10" s="17" t="str">
        <f>IF($I$8=3,"3","0")</f>
        <v>0</v>
      </c>
      <c r="K10" s="219"/>
      <c r="L10" s="311"/>
      <c r="M10" s="314"/>
    </row>
    <row r="11" spans="1:13" ht="23.45" customHeight="1" x14ac:dyDescent="0.25">
      <c r="A11" s="320"/>
      <c r="B11" s="324"/>
      <c r="C11" s="324"/>
      <c r="D11" s="324"/>
      <c r="E11" s="324"/>
      <c r="F11" s="324"/>
      <c r="G11" s="324"/>
      <c r="H11" s="324"/>
      <c r="I11" s="32"/>
      <c r="J11" s="17" t="str">
        <f>IF($I$8=4,"2","0")</f>
        <v>0</v>
      </c>
      <c r="K11" s="219"/>
      <c r="L11" s="311"/>
      <c r="M11" s="314"/>
    </row>
    <row r="12" spans="1:13" ht="24" customHeight="1" x14ac:dyDescent="0.25">
      <c r="A12" s="320"/>
      <c r="B12" s="324"/>
      <c r="C12" s="324"/>
      <c r="D12" s="324"/>
      <c r="E12" s="324"/>
      <c r="F12" s="324"/>
      <c r="G12" s="324"/>
      <c r="H12" s="324"/>
      <c r="I12" s="32"/>
      <c r="J12" s="17" t="str">
        <f>IF($I$8=5,"1","0")</f>
        <v>1</v>
      </c>
      <c r="K12" s="219"/>
      <c r="L12" s="311"/>
      <c r="M12" s="314"/>
    </row>
    <row r="13" spans="1:13" ht="22.35" customHeight="1" thickBot="1" x14ac:dyDescent="0.3">
      <c r="A13" s="321"/>
      <c r="B13" s="325"/>
      <c r="C13" s="325"/>
      <c r="D13" s="325"/>
      <c r="E13" s="325"/>
      <c r="F13" s="325"/>
      <c r="G13" s="325"/>
      <c r="H13" s="325"/>
      <c r="I13" s="33"/>
      <c r="J13" s="34" t="str">
        <f>IF($I$8=6,"0","0")</f>
        <v>0</v>
      </c>
      <c r="K13" s="220"/>
      <c r="L13" s="312"/>
      <c r="M13" s="315"/>
    </row>
    <row r="14" spans="1:13" ht="22.35" customHeight="1" x14ac:dyDescent="0.25">
      <c r="A14" s="319" t="s">
        <v>102</v>
      </c>
      <c r="B14" s="328"/>
      <c r="C14" s="328"/>
      <c r="D14" s="328"/>
      <c r="E14" s="328"/>
      <c r="F14" s="328"/>
      <c r="G14" s="328"/>
      <c r="H14" s="328"/>
      <c r="I14" s="29">
        <v>2</v>
      </c>
      <c r="J14" s="36" t="str">
        <f>IF($I$14=1,"0","0")</f>
        <v>0</v>
      </c>
      <c r="K14" s="221">
        <f>IF(I14=2, J16+J17+J18+J19+J20+J21+J22+J23+J24+J32+J25+J26+J27+J28+J29+J30+J31+J33, 0)</f>
        <v>2.3000000000000003</v>
      </c>
      <c r="L14" s="329" t="s">
        <v>425</v>
      </c>
      <c r="M14" s="334"/>
    </row>
    <row r="15" spans="1:13" ht="18" customHeight="1" x14ac:dyDescent="0.25">
      <c r="A15" s="320"/>
      <c r="B15" s="339" t="s">
        <v>103</v>
      </c>
      <c r="C15" s="339"/>
      <c r="D15" s="339"/>
      <c r="E15" s="339"/>
      <c r="F15" s="339"/>
      <c r="G15" s="339"/>
      <c r="H15" s="339"/>
      <c r="I15" s="32"/>
      <c r="J15" s="17" t="str">
        <f>IF($I$14=2,"0","0")</f>
        <v>0</v>
      </c>
      <c r="K15" s="219"/>
      <c r="L15" s="330"/>
      <c r="M15" s="335"/>
    </row>
    <row r="16" spans="1:13" x14ac:dyDescent="0.25">
      <c r="A16" s="320"/>
      <c r="B16" s="339"/>
      <c r="C16" s="339"/>
      <c r="D16" s="339"/>
      <c r="E16" s="339"/>
      <c r="F16" s="339"/>
      <c r="G16" s="339"/>
      <c r="H16" s="339"/>
      <c r="I16" s="32" t="b">
        <v>1</v>
      </c>
      <c r="J16" s="17" t="str">
        <f>IF($I$16=TRUE,"1.7","0")</f>
        <v>1.7</v>
      </c>
      <c r="K16" s="219" t="str">
        <f>IF(AND($I$14&lt;&gt;2,I16=TRUE),"ERROR","")</f>
        <v/>
      </c>
      <c r="L16" s="330"/>
      <c r="M16" s="335"/>
    </row>
    <row r="17" spans="1:13" ht="23.45" customHeight="1" x14ac:dyDescent="0.25">
      <c r="A17" s="320"/>
      <c r="B17" s="337"/>
      <c r="C17" s="337"/>
      <c r="D17" s="337"/>
      <c r="E17" s="337"/>
      <c r="F17" s="337"/>
      <c r="G17" s="337"/>
      <c r="H17" s="337"/>
      <c r="I17" s="32" t="b">
        <v>1</v>
      </c>
      <c r="J17" s="17" t="str">
        <f>IF($I$17=TRUE,"0.1","0")</f>
        <v>0.1</v>
      </c>
      <c r="K17" s="219" t="str">
        <f t="shared" ref="K17:K33" si="0">IF(AND($I$14&lt;&gt;2,I17=TRUE),"ERROR","")</f>
        <v/>
      </c>
      <c r="L17" s="330"/>
      <c r="M17" s="335"/>
    </row>
    <row r="18" spans="1:13" ht="20.45" customHeight="1" x14ac:dyDescent="0.25">
      <c r="A18" s="320"/>
      <c r="B18" s="339"/>
      <c r="C18" s="339"/>
      <c r="D18" s="339"/>
      <c r="E18" s="339"/>
      <c r="F18" s="339"/>
      <c r="G18" s="339"/>
      <c r="H18" s="339"/>
      <c r="I18" s="32" t="b">
        <v>0</v>
      </c>
      <c r="J18" s="17" t="str">
        <f>IF($I$18=TRUE,"0.1","0")</f>
        <v>0</v>
      </c>
      <c r="K18" s="219" t="str">
        <f t="shared" si="0"/>
        <v/>
      </c>
      <c r="L18" s="330"/>
      <c r="M18" s="335"/>
    </row>
    <row r="19" spans="1:13" ht="20.100000000000001" customHeight="1" x14ac:dyDescent="0.25">
      <c r="A19" s="320"/>
      <c r="B19" s="339"/>
      <c r="C19" s="339"/>
      <c r="D19" s="339"/>
      <c r="E19" s="339"/>
      <c r="F19" s="339"/>
      <c r="G19" s="339"/>
      <c r="H19" s="339"/>
      <c r="I19" s="32" t="b">
        <v>1</v>
      </c>
      <c r="J19" s="17" t="str">
        <f>IF($I$19=TRUE,"0.1","0")</f>
        <v>0.1</v>
      </c>
      <c r="K19" s="219" t="str">
        <f t="shared" si="0"/>
        <v/>
      </c>
      <c r="L19" s="330"/>
      <c r="M19" s="335"/>
    </row>
    <row r="20" spans="1:13" ht="20.45" customHeight="1" x14ac:dyDescent="0.25">
      <c r="A20" s="320"/>
      <c r="B20" s="326"/>
      <c r="C20" s="326"/>
      <c r="D20" s="326"/>
      <c r="E20" s="326"/>
      <c r="F20" s="326"/>
      <c r="G20" s="326"/>
      <c r="H20" s="326"/>
      <c r="I20" s="32" t="b">
        <v>1</v>
      </c>
      <c r="J20" s="17" t="str">
        <f>IF($I$20=TRUE,"0.1","0")</f>
        <v>0.1</v>
      </c>
      <c r="K20" s="219" t="str">
        <f t="shared" si="0"/>
        <v/>
      </c>
      <c r="L20" s="330"/>
      <c r="M20" s="335"/>
    </row>
    <row r="21" spans="1:13" ht="20.100000000000001" customHeight="1" x14ac:dyDescent="0.25">
      <c r="A21" s="320"/>
      <c r="B21" s="326"/>
      <c r="C21" s="326"/>
      <c r="D21" s="326"/>
      <c r="E21" s="326"/>
      <c r="F21" s="326"/>
      <c r="G21" s="326"/>
      <c r="H21" s="326"/>
      <c r="I21" s="32" t="b">
        <v>1</v>
      </c>
      <c r="J21" s="17" t="str">
        <f>IF($I$21=TRUE,"0.1","0")</f>
        <v>0.1</v>
      </c>
      <c r="K21" s="219" t="str">
        <f t="shared" si="0"/>
        <v/>
      </c>
      <c r="L21" s="330"/>
      <c r="M21" s="335"/>
    </row>
    <row r="22" spans="1:13" ht="18" customHeight="1" x14ac:dyDescent="0.25">
      <c r="A22" s="320"/>
      <c r="B22" s="326"/>
      <c r="C22" s="326"/>
      <c r="D22" s="326"/>
      <c r="E22" s="326"/>
      <c r="F22" s="326"/>
      <c r="G22" s="326"/>
      <c r="H22" s="326"/>
      <c r="I22" s="32" t="b">
        <v>0</v>
      </c>
      <c r="J22" s="17" t="str">
        <f>IF($I$22=TRUE,"0.1","0")</f>
        <v>0</v>
      </c>
      <c r="K22" s="219" t="str">
        <f t="shared" si="0"/>
        <v/>
      </c>
      <c r="L22" s="330"/>
      <c r="M22" s="335"/>
    </row>
    <row r="23" spans="1:13" ht="18" customHeight="1" x14ac:dyDescent="0.25">
      <c r="A23" s="320"/>
      <c r="B23" s="326"/>
      <c r="C23" s="326"/>
      <c r="D23" s="326"/>
      <c r="E23" s="326"/>
      <c r="F23" s="326"/>
      <c r="G23" s="326"/>
      <c r="H23" s="326"/>
      <c r="I23" s="32" t="b">
        <v>1</v>
      </c>
      <c r="J23" s="17" t="str">
        <f>IF($I$23=TRUE,"0.1","0")</f>
        <v>0.1</v>
      </c>
      <c r="K23" s="219" t="str">
        <f t="shared" si="0"/>
        <v/>
      </c>
      <c r="L23" s="330"/>
      <c r="M23" s="335"/>
    </row>
    <row r="24" spans="1:13" ht="18" customHeight="1" x14ac:dyDescent="0.25">
      <c r="A24" s="320"/>
      <c r="B24" s="327"/>
      <c r="C24" s="327"/>
      <c r="D24" s="327"/>
      <c r="E24" s="327"/>
      <c r="F24" s="327"/>
      <c r="G24" s="327"/>
      <c r="H24" s="327"/>
      <c r="I24" s="32" t="b">
        <v>1</v>
      </c>
      <c r="J24" s="17" t="str">
        <f>IF($I$24=TRUE,"0.1","0")</f>
        <v>0.1</v>
      </c>
      <c r="K24" s="219" t="str">
        <f t="shared" si="0"/>
        <v/>
      </c>
      <c r="L24" s="330"/>
      <c r="M24" s="335"/>
    </row>
    <row r="25" spans="1:13" ht="24.6" customHeight="1" x14ac:dyDescent="0.25">
      <c r="A25" s="320"/>
      <c r="B25" s="326"/>
      <c r="C25" s="326"/>
      <c r="D25" s="326"/>
      <c r="E25" s="326"/>
      <c r="F25" s="326"/>
      <c r="G25" s="326"/>
      <c r="H25" s="326"/>
      <c r="I25" s="32" t="b">
        <v>0</v>
      </c>
      <c r="J25" s="17" t="str">
        <f>IF($I$25=TRUE,"1.7","0")</f>
        <v>0</v>
      </c>
      <c r="K25" s="219" t="str">
        <f t="shared" si="0"/>
        <v/>
      </c>
      <c r="L25" s="330"/>
      <c r="M25" s="335"/>
    </row>
    <row r="26" spans="1:13" ht="17.45" customHeight="1" x14ac:dyDescent="0.25">
      <c r="A26" s="320"/>
      <c r="B26" s="326"/>
      <c r="C26" s="326"/>
      <c r="D26" s="326"/>
      <c r="E26" s="326"/>
      <c r="F26" s="326"/>
      <c r="G26" s="326"/>
      <c r="H26" s="326"/>
      <c r="I26" s="32" t="b">
        <v>0</v>
      </c>
      <c r="J26" s="17" t="str">
        <f>IF($I$26=TRUE,"0.1","0")</f>
        <v>0</v>
      </c>
      <c r="K26" s="219" t="str">
        <f t="shared" si="0"/>
        <v/>
      </c>
      <c r="L26" s="330"/>
      <c r="M26" s="335"/>
    </row>
    <row r="27" spans="1:13" ht="17.100000000000001" customHeight="1" x14ac:dyDescent="0.25">
      <c r="A27" s="320"/>
      <c r="B27" s="326"/>
      <c r="C27" s="326"/>
      <c r="D27" s="326"/>
      <c r="E27" s="326"/>
      <c r="F27" s="326"/>
      <c r="G27" s="326"/>
      <c r="H27" s="326"/>
      <c r="I27" s="32" t="b">
        <v>0</v>
      </c>
      <c r="J27" s="17" t="str">
        <f>IF($I$27=TRUE,"0.1","0")</f>
        <v>0</v>
      </c>
      <c r="K27" s="219" t="str">
        <f t="shared" si="0"/>
        <v/>
      </c>
      <c r="L27" s="330"/>
      <c r="M27" s="335"/>
    </row>
    <row r="28" spans="1:13" ht="18" customHeight="1" x14ac:dyDescent="0.25">
      <c r="A28" s="320"/>
      <c r="B28" s="326"/>
      <c r="C28" s="326"/>
      <c r="D28" s="326"/>
      <c r="E28" s="326"/>
      <c r="F28" s="326"/>
      <c r="G28" s="326"/>
      <c r="H28" s="326"/>
      <c r="I28" s="32" t="b">
        <v>0</v>
      </c>
      <c r="J28" s="17" t="str">
        <f>IF($I$28=TRUE,"0.1","0")</f>
        <v>0</v>
      </c>
      <c r="K28" s="219" t="str">
        <f t="shared" si="0"/>
        <v/>
      </c>
      <c r="L28" s="330"/>
      <c r="M28" s="335"/>
    </row>
    <row r="29" spans="1:13" x14ac:dyDescent="0.25">
      <c r="A29" s="320"/>
      <c r="B29" s="326"/>
      <c r="C29" s="326"/>
      <c r="D29" s="326"/>
      <c r="E29" s="326"/>
      <c r="F29" s="326"/>
      <c r="G29" s="326"/>
      <c r="H29" s="326"/>
      <c r="I29" s="32" t="b">
        <v>0</v>
      </c>
      <c r="J29" s="17" t="str">
        <f>IF($I$29=TRUE,"0.1","0")</f>
        <v>0</v>
      </c>
      <c r="K29" s="219" t="str">
        <f t="shared" si="0"/>
        <v/>
      </c>
      <c r="L29" s="330"/>
      <c r="M29" s="335"/>
    </row>
    <row r="30" spans="1:13" ht="20.100000000000001" customHeight="1" x14ac:dyDescent="0.25">
      <c r="A30" s="320"/>
      <c r="B30" s="326"/>
      <c r="C30" s="326"/>
      <c r="D30" s="326"/>
      <c r="E30" s="326"/>
      <c r="F30" s="326"/>
      <c r="G30" s="326"/>
      <c r="H30" s="326"/>
      <c r="I30" s="32" t="b">
        <v>0</v>
      </c>
      <c r="J30" s="17" t="str">
        <f>IF($I$30=TRUE,"0.1","0")</f>
        <v>0</v>
      </c>
      <c r="K30" s="219" t="str">
        <f t="shared" si="0"/>
        <v/>
      </c>
      <c r="L30" s="330"/>
      <c r="M30" s="335"/>
    </row>
    <row r="31" spans="1:13" x14ac:dyDescent="0.25">
      <c r="A31" s="320"/>
      <c r="B31" s="326"/>
      <c r="C31" s="326"/>
      <c r="D31" s="326"/>
      <c r="E31" s="326"/>
      <c r="F31" s="326"/>
      <c r="G31" s="326"/>
      <c r="H31" s="326"/>
      <c r="I31" s="32" t="b">
        <v>0</v>
      </c>
      <c r="J31" s="17" t="str">
        <f>IF($I$31=TRUE,"0.1","0")</f>
        <v>0</v>
      </c>
      <c r="K31" s="219" t="str">
        <f t="shared" si="0"/>
        <v/>
      </c>
      <c r="L31" s="330"/>
      <c r="M31" s="335"/>
    </row>
    <row r="32" spans="1:13" x14ac:dyDescent="0.25">
      <c r="A32" s="320"/>
      <c r="B32" s="327"/>
      <c r="C32" s="327"/>
      <c r="D32" s="327"/>
      <c r="E32" s="327"/>
      <c r="F32" s="327"/>
      <c r="G32" s="327"/>
      <c r="H32" s="327"/>
      <c r="I32" s="32" t="b">
        <v>0</v>
      </c>
      <c r="J32" s="17" t="str">
        <f>IF($I$32=TRUE,"0.1","0")</f>
        <v>0</v>
      </c>
      <c r="K32" s="219" t="str">
        <f t="shared" si="0"/>
        <v/>
      </c>
      <c r="L32" s="330"/>
      <c r="M32" s="338"/>
    </row>
    <row r="33" spans="1:13" ht="18.600000000000001" customHeight="1" thickBot="1" x14ac:dyDescent="0.3">
      <c r="A33" s="321"/>
      <c r="B33" s="332"/>
      <c r="C33" s="332"/>
      <c r="D33" s="332"/>
      <c r="E33" s="332"/>
      <c r="F33" s="332"/>
      <c r="G33" s="332"/>
      <c r="H33" s="332"/>
      <c r="I33" s="33" t="b">
        <v>0</v>
      </c>
      <c r="J33" s="34" t="str">
        <f>IF($I$33=TRUE,"0.1","0")</f>
        <v>0</v>
      </c>
      <c r="K33" s="220" t="str">
        <f t="shared" si="0"/>
        <v/>
      </c>
      <c r="L33" s="331"/>
      <c r="M33" s="336"/>
    </row>
    <row r="34" spans="1:13" ht="21" customHeight="1" x14ac:dyDescent="0.25">
      <c r="A34" s="319" t="s">
        <v>104</v>
      </c>
      <c r="B34" s="333"/>
      <c r="C34" s="333"/>
      <c r="D34" s="333"/>
      <c r="E34" s="333"/>
      <c r="F34" s="333"/>
      <c r="G34" s="333"/>
      <c r="H34" s="333"/>
      <c r="I34" s="29">
        <v>1</v>
      </c>
      <c r="J34" s="36" t="str">
        <f>IF($I$34=1,"0","0")</f>
        <v>0</v>
      </c>
      <c r="K34" s="218">
        <f>IF(I34=2,J35+ J36+J37+J38+J39+J40+J41+J42, 0)</f>
        <v>0</v>
      </c>
      <c r="L34" s="329" t="s">
        <v>402</v>
      </c>
      <c r="M34" s="334"/>
    </row>
    <row r="35" spans="1:13" ht="19.350000000000001" customHeight="1" x14ac:dyDescent="0.25">
      <c r="A35" s="320"/>
      <c r="B35" s="337"/>
      <c r="C35" s="337"/>
      <c r="D35" s="337"/>
      <c r="E35" s="337"/>
      <c r="F35" s="337"/>
      <c r="G35" s="337"/>
      <c r="H35" s="337"/>
      <c r="I35" s="32"/>
      <c r="J35" s="17" t="str">
        <f>IF($I$34=2,"1.6","0")</f>
        <v>0</v>
      </c>
      <c r="K35" s="219"/>
      <c r="L35" s="330"/>
      <c r="M35" s="335"/>
    </row>
    <row r="36" spans="1:13" ht="18" customHeight="1" x14ac:dyDescent="0.25">
      <c r="A36" s="320"/>
      <c r="B36" s="324"/>
      <c r="C36" s="324"/>
      <c r="D36" s="324"/>
      <c r="E36" s="324"/>
      <c r="F36" s="324"/>
      <c r="G36" s="324"/>
      <c r="H36" s="324"/>
      <c r="I36" s="32" t="b">
        <v>0</v>
      </c>
      <c r="J36" s="17" t="str">
        <f>IF($I$36=TRUE,"0.2","0")</f>
        <v>0</v>
      </c>
      <c r="K36" s="219" t="str">
        <f t="shared" ref="K36:K42" si="1">IF(AND($I$34&lt;&gt;2,I36=TRUE),"ERROR","")</f>
        <v/>
      </c>
      <c r="L36" s="330"/>
      <c r="M36" s="335"/>
    </row>
    <row r="37" spans="1:13" ht="18" customHeight="1" x14ac:dyDescent="0.25">
      <c r="A37" s="320"/>
      <c r="B37" s="324"/>
      <c r="C37" s="324"/>
      <c r="D37" s="324"/>
      <c r="E37" s="324"/>
      <c r="F37" s="324"/>
      <c r="G37" s="324"/>
      <c r="H37" s="324"/>
      <c r="I37" s="32" t="b">
        <v>0</v>
      </c>
      <c r="J37" s="17" t="str">
        <f>IF($I$37=TRUE,"0.2","0")</f>
        <v>0</v>
      </c>
      <c r="K37" s="219" t="str">
        <f t="shared" si="1"/>
        <v/>
      </c>
      <c r="L37" s="330"/>
      <c r="M37" s="335"/>
    </row>
    <row r="38" spans="1:13" ht="19.350000000000001" customHeight="1" x14ac:dyDescent="0.25">
      <c r="A38" s="320"/>
      <c r="B38" s="324"/>
      <c r="C38" s="324"/>
      <c r="D38" s="324"/>
      <c r="E38" s="324"/>
      <c r="F38" s="324"/>
      <c r="G38" s="324"/>
      <c r="H38" s="324"/>
      <c r="I38" s="32" t="b">
        <v>0</v>
      </c>
      <c r="J38" s="17" t="str">
        <f>IF($I$38=TRUE,"0.2","0")</f>
        <v>0</v>
      </c>
      <c r="K38" s="219" t="str">
        <f t="shared" si="1"/>
        <v/>
      </c>
      <c r="L38" s="330"/>
      <c r="M38" s="335"/>
    </row>
    <row r="39" spans="1:13" ht="17.45" customHeight="1" x14ac:dyDescent="0.25">
      <c r="A39" s="320"/>
      <c r="B39" s="324"/>
      <c r="C39" s="324"/>
      <c r="D39" s="324"/>
      <c r="E39" s="324"/>
      <c r="F39" s="324"/>
      <c r="G39" s="324"/>
      <c r="H39" s="324"/>
      <c r="I39" s="32" t="b">
        <v>0</v>
      </c>
      <c r="J39" s="17" t="str">
        <f>IF($I$39=TRUE,"0.2","0")</f>
        <v>0</v>
      </c>
      <c r="K39" s="219" t="str">
        <f t="shared" si="1"/>
        <v/>
      </c>
      <c r="L39" s="330"/>
      <c r="M39" s="335"/>
    </row>
    <row r="40" spans="1:13" x14ac:dyDescent="0.25">
      <c r="A40" s="320"/>
      <c r="B40" s="324"/>
      <c r="C40" s="324"/>
      <c r="D40" s="324"/>
      <c r="E40" s="324"/>
      <c r="F40" s="324"/>
      <c r="G40" s="324"/>
      <c r="H40" s="324"/>
      <c r="I40" s="32" t="b">
        <v>0</v>
      </c>
      <c r="J40" s="17" t="str">
        <f>IF($I$40=TRUE,"0.2","0")</f>
        <v>0</v>
      </c>
      <c r="K40" s="219" t="str">
        <f t="shared" si="1"/>
        <v/>
      </c>
      <c r="L40" s="330"/>
      <c r="M40" s="335"/>
    </row>
    <row r="41" spans="1:13" x14ac:dyDescent="0.25">
      <c r="A41" s="320"/>
      <c r="B41" s="324"/>
      <c r="C41" s="324"/>
      <c r="D41" s="324"/>
      <c r="E41" s="324"/>
      <c r="F41" s="324"/>
      <c r="G41" s="324"/>
      <c r="H41" s="324"/>
      <c r="I41" s="32" t="b">
        <v>0</v>
      </c>
      <c r="J41" s="17" t="str">
        <f>IF($I$41=TRUE,"0.2","0")</f>
        <v>0</v>
      </c>
      <c r="K41" s="219" t="str">
        <f t="shared" si="1"/>
        <v/>
      </c>
      <c r="L41" s="330"/>
      <c r="M41" s="335"/>
    </row>
    <row r="42" spans="1:13" ht="21" customHeight="1" thickBot="1" x14ac:dyDescent="0.3">
      <c r="A42" s="321"/>
      <c r="B42" s="325"/>
      <c r="C42" s="325"/>
      <c r="D42" s="325"/>
      <c r="E42" s="325"/>
      <c r="F42" s="325"/>
      <c r="G42" s="325"/>
      <c r="H42" s="325"/>
      <c r="I42" s="33" t="b">
        <v>0</v>
      </c>
      <c r="J42" s="34" t="str">
        <f>IF($I$42=TRUE,"0.2","0")</f>
        <v>0</v>
      </c>
      <c r="K42" s="220" t="str">
        <f t="shared" si="1"/>
        <v/>
      </c>
      <c r="L42" s="331"/>
      <c r="M42" s="336"/>
    </row>
    <row r="43" spans="1:13" ht="36" customHeight="1" x14ac:dyDescent="0.25">
      <c r="A43" s="319" t="s">
        <v>105</v>
      </c>
      <c r="B43" s="328"/>
      <c r="C43" s="328"/>
      <c r="D43" s="328"/>
      <c r="E43" s="328"/>
      <c r="F43" s="328"/>
      <c r="G43" s="328"/>
      <c r="H43" s="328"/>
      <c r="I43" s="29">
        <v>2</v>
      </c>
      <c r="J43" s="30" t="str">
        <f>IF($I$43=1,"0","0")</f>
        <v>0</v>
      </c>
      <c r="K43" s="218">
        <f>IF(I43=2, J45+J46+J47+J48+J49+J50, 0)</f>
        <v>1.6</v>
      </c>
      <c r="L43" s="329" t="s">
        <v>426</v>
      </c>
      <c r="M43" s="334"/>
    </row>
    <row r="44" spans="1:13" ht="39" customHeight="1" x14ac:dyDescent="0.25">
      <c r="A44" s="320"/>
      <c r="B44" s="324"/>
      <c r="C44" s="324"/>
      <c r="D44" s="324"/>
      <c r="E44" s="324"/>
      <c r="F44" s="324"/>
      <c r="G44" s="324"/>
      <c r="H44" s="324"/>
      <c r="I44" s="32"/>
      <c r="J44" s="17" t="str">
        <f>IF($I$43=2,"0","0")</f>
        <v>0</v>
      </c>
      <c r="K44" s="219"/>
      <c r="L44" s="330"/>
      <c r="M44" s="335"/>
    </row>
    <row r="45" spans="1:13" ht="21.6" customHeight="1" x14ac:dyDescent="0.25">
      <c r="A45" s="320"/>
      <c r="B45" s="324"/>
      <c r="C45" s="324"/>
      <c r="D45" s="324"/>
      <c r="E45" s="324"/>
      <c r="F45" s="324"/>
      <c r="G45" s="324"/>
      <c r="H45" s="324"/>
      <c r="I45" s="32" t="b">
        <v>1</v>
      </c>
      <c r="J45" s="17" t="str">
        <f>IF($I$45=TRUE,"0.4","0")</f>
        <v>0.4</v>
      </c>
      <c r="K45" s="219" t="str">
        <f>IF(AND($I$43&lt;&gt;2,I45=TRUE),"ERROR","")</f>
        <v/>
      </c>
      <c r="L45" s="330"/>
      <c r="M45" s="335"/>
    </row>
    <row r="46" spans="1:13" ht="24.6" customHeight="1" x14ac:dyDescent="0.25">
      <c r="A46" s="320"/>
      <c r="B46" s="324"/>
      <c r="C46" s="324"/>
      <c r="D46" s="324"/>
      <c r="E46" s="324"/>
      <c r="F46" s="324"/>
      <c r="G46" s="324"/>
      <c r="H46" s="324"/>
      <c r="I46" s="32" t="b">
        <v>1</v>
      </c>
      <c r="J46" s="17" t="str">
        <f>IF($I$46=TRUE,"0.4","0")</f>
        <v>0.4</v>
      </c>
      <c r="K46" s="219" t="str">
        <f t="shared" ref="K46:K50" si="2">IF(AND($I$43&lt;&gt;2,I46=TRUE),"ERROR","")</f>
        <v/>
      </c>
      <c r="L46" s="330"/>
      <c r="M46" s="335"/>
    </row>
    <row r="47" spans="1:13" ht="21.6" customHeight="1" x14ac:dyDescent="0.25">
      <c r="A47" s="320"/>
      <c r="B47" s="324"/>
      <c r="C47" s="324"/>
      <c r="D47" s="324"/>
      <c r="E47" s="324"/>
      <c r="F47" s="324"/>
      <c r="G47" s="324"/>
      <c r="H47" s="324"/>
      <c r="I47" s="32" t="b">
        <v>0</v>
      </c>
      <c r="J47" s="17" t="str">
        <f>IF($I$47=TRUE,"0.4","0")</f>
        <v>0</v>
      </c>
      <c r="K47" s="219" t="str">
        <f t="shared" si="2"/>
        <v/>
      </c>
      <c r="L47" s="330"/>
      <c r="M47" s="335"/>
    </row>
    <row r="48" spans="1:13" ht="20.45" customHeight="1" x14ac:dyDescent="0.25">
      <c r="A48" s="320"/>
      <c r="B48" s="324"/>
      <c r="C48" s="324"/>
      <c r="D48" s="324"/>
      <c r="E48" s="324"/>
      <c r="F48" s="324"/>
      <c r="G48" s="324"/>
      <c r="H48" s="324"/>
      <c r="I48" s="32" t="b">
        <v>1</v>
      </c>
      <c r="J48" s="17" t="str">
        <f>IF($I$48=TRUE,"0.4","0")</f>
        <v>0.4</v>
      </c>
      <c r="K48" s="219" t="str">
        <f t="shared" si="2"/>
        <v/>
      </c>
      <c r="L48" s="330"/>
      <c r="M48" s="335"/>
    </row>
    <row r="49" spans="1:13 13096:13096" ht="27" customHeight="1" x14ac:dyDescent="0.25">
      <c r="A49" s="320"/>
      <c r="B49" s="340"/>
      <c r="C49" s="340"/>
      <c r="D49" s="340"/>
      <c r="E49" s="340"/>
      <c r="F49" s="340"/>
      <c r="G49" s="340"/>
      <c r="H49" s="340"/>
      <c r="I49" s="32" t="b">
        <v>0</v>
      </c>
      <c r="J49" s="17" t="str">
        <f>IF($I$49=TRUE,"0.5","0")</f>
        <v>0</v>
      </c>
      <c r="K49" s="219" t="str">
        <f t="shared" si="2"/>
        <v/>
      </c>
      <c r="L49" s="330"/>
      <c r="M49" s="338"/>
      <c r="SIR49" s="28" t="b">
        <v>1</v>
      </c>
    </row>
    <row r="50" spans="1:13 13096:13096" ht="24.6" customHeight="1" thickBot="1" x14ac:dyDescent="0.3">
      <c r="A50" s="321"/>
      <c r="B50" s="325"/>
      <c r="C50" s="325"/>
      <c r="D50" s="325"/>
      <c r="E50" s="325"/>
      <c r="F50" s="325"/>
      <c r="G50" s="325"/>
      <c r="H50" s="325"/>
      <c r="I50" s="33" t="b">
        <v>1</v>
      </c>
      <c r="J50" s="34" t="str">
        <f>IF($I$50=TRUE,"0.4","0")</f>
        <v>0.4</v>
      </c>
      <c r="K50" s="220" t="str">
        <f t="shared" si="2"/>
        <v/>
      </c>
      <c r="L50" s="331"/>
      <c r="M50" s="336"/>
    </row>
    <row r="51" spans="1:13 13096:13096" x14ac:dyDescent="0.25">
      <c r="A51" s="341" t="s">
        <v>106</v>
      </c>
      <c r="B51" s="341"/>
      <c r="C51" s="341"/>
      <c r="D51" s="341"/>
      <c r="E51" s="341"/>
      <c r="F51" s="341"/>
      <c r="G51" s="341"/>
      <c r="H51" s="341"/>
      <c r="I51" s="341"/>
      <c r="J51" s="342"/>
      <c r="K51" s="38">
        <f>SUM(K4:K50)</f>
        <v>9.4</v>
      </c>
    </row>
    <row r="52" spans="1:13 13096:13096" ht="30.6" customHeight="1" thickBot="1" x14ac:dyDescent="0.3">
      <c r="A52" s="343"/>
      <c r="B52" s="343"/>
      <c r="C52" s="343"/>
      <c r="D52" s="343"/>
      <c r="E52" s="343"/>
      <c r="F52" s="343"/>
      <c r="G52" s="343"/>
      <c r="H52" s="343"/>
      <c r="I52" s="343"/>
      <c r="J52" s="343"/>
      <c r="K52" s="343"/>
      <c r="L52" s="344"/>
      <c r="M52" s="344"/>
    </row>
    <row r="53" spans="1:13 13096:13096" ht="48" customHeight="1" thickBot="1" x14ac:dyDescent="0.3">
      <c r="A53" s="345" t="s">
        <v>107</v>
      </c>
      <c r="B53" s="346"/>
      <c r="C53" s="346"/>
      <c r="D53" s="346"/>
      <c r="E53" s="346"/>
      <c r="F53" s="346"/>
      <c r="G53" s="346"/>
      <c r="H53" s="346"/>
      <c r="I53" s="346"/>
      <c r="J53" s="346"/>
      <c r="K53" s="347"/>
      <c r="L53" s="278" t="s">
        <v>97</v>
      </c>
      <c r="M53" s="260" t="s">
        <v>353</v>
      </c>
    </row>
    <row r="54" spans="1:13 13096:13096" ht="30.6" customHeight="1" x14ac:dyDescent="0.25">
      <c r="A54" s="319" t="s">
        <v>108</v>
      </c>
      <c r="B54" s="328"/>
      <c r="C54" s="328"/>
      <c r="D54" s="328"/>
      <c r="E54" s="328"/>
      <c r="F54" s="328"/>
      <c r="G54" s="328"/>
      <c r="H54" s="328"/>
      <c r="I54" s="29">
        <v>2</v>
      </c>
      <c r="J54" s="30" t="str">
        <f>IF($I$54=1,"0","0")</f>
        <v>0</v>
      </c>
      <c r="K54" s="218">
        <f>IF(I54=1, 0, IF(I54=2, J56+J57+J58+J59+J60,0))</f>
        <v>4</v>
      </c>
      <c r="L54" s="310" t="s">
        <v>427</v>
      </c>
      <c r="M54" s="313"/>
    </row>
    <row r="55" spans="1:13 13096:13096" ht="38.1" customHeight="1" x14ac:dyDescent="0.25">
      <c r="A55" s="320"/>
      <c r="B55" s="337"/>
      <c r="C55" s="337"/>
      <c r="D55" s="337"/>
      <c r="E55" s="337"/>
      <c r="F55" s="337"/>
      <c r="G55" s="337"/>
      <c r="H55" s="337"/>
      <c r="I55" s="32"/>
      <c r="J55" s="17" t="str">
        <f>IF($I$54=2,"0","0")</f>
        <v>0</v>
      </c>
      <c r="K55" s="219"/>
      <c r="L55" s="311"/>
      <c r="M55" s="314"/>
    </row>
    <row r="56" spans="1:13 13096:13096" ht="38.450000000000003" customHeight="1" x14ac:dyDescent="0.25">
      <c r="A56" s="320"/>
      <c r="B56" s="324"/>
      <c r="C56" s="324"/>
      <c r="D56" s="324"/>
      <c r="E56" s="324"/>
      <c r="F56" s="324"/>
      <c r="G56" s="324"/>
      <c r="H56" s="324"/>
      <c r="I56" s="32" t="b">
        <v>1</v>
      </c>
      <c r="J56" s="17" t="str">
        <f>IF($I$56=TRUE,"1","0")</f>
        <v>1</v>
      </c>
      <c r="K56" s="219" t="str">
        <f>IF(AND($I$54&lt;&gt;2,I56=TRUE),"ERROR","")</f>
        <v/>
      </c>
      <c r="L56" s="311"/>
      <c r="M56" s="314"/>
    </row>
    <row r="57" spans="1:13 13096:13096" ht="35.450000000000003" customHeight="1" x14ac:dyDescent="0.25">
      <c r="A57" s="320"/>
      <c r="B57" s="324"/>
      <c r="C57" s="324"/>
      <c r="D57" s="324"/>
      <c r="E57" s="324"/>
      <c r="F57" s="324"/>
      <c r="G57" s="324"/>
      <c r="H57" s="324"/>
      <c r="I57" s="32" t="b">
        <v>1</v>
      </c>
      <c r="J57" s="17" t="str">
        <f>IF($I$57=TRUE,"1","0")</f>
        <v>1</v>
      </c>
      <c r="K57" s="219" t="str">
        <f t="shared" ref="K57:K60" si="3">IF(AND($I$54&lt;&gt;2,I57=TRUE),"ERROR","")</f>
        <v/>
      </c>
      <c r="L57" s="311"/>
      <c r="M57" s="314"/>
    </row>
    <row r="58" spans="1:13 13096:13096" ht="23.1" customHeight="1" x14ac:dyDescent="0.25">
      <c r="A58" s="320"/>
      <c r="B58" s="324"/>
      <c r="C58" s="324"/>
      <c r="D58" s="324"/>
      <c r="E58" s="324"/>
      <c r="F58" s="324"/>
      <c r="G58" s="324"/>
      <c r="H58" s="324"/>
      <c r="I58" s="32" t="b">
        <v>0</v>
      </c>
      <c r="J58" s="17" t="str">
        <f>IF($I$58=TRUE,"1","0")</f>
        <v>0</v>
      </c>
      <c r="K58" s="219" t="str">
        <f t="shared" si="3"/>
        <v/>
      </c>
      <c r="L58" s="311"/>
      <c r="M58" s="314"/>
    </row>
    <row r="59" spans="1:13 13096:13096" ht="27" customHeight="1" x14ac:dyDescent="0.25">
      <c r="A59" s="320"/>
      <c r="B59" s="324"/>
      <c r="C59" s="324"/>
      <c r="D59" s="324"/>
      <c r="E59" s="324"/>
      <c r="F59" s="324"/>
      <c r="G59" s="324"/>
      <c r="H59" s="324"/>
      <c r="I59" s="32" t="b">
        <v>1</v>
      </c>
      <c r="J59" s="17" t="str">
        <f>IF($I$59=TRUE,"1","0")</f>
        <v>1</v>
      </c>
      <c r="K59" s="219" t="str">
        <f t="shared" si="3"/>
        <v/>
      </c>
      <c r="L59" s="311"/>
      <c r="M59" s="314"/>
    </row>
    <row r="60" spans="1:13 13096:13096" ht="22.35" customHeight="1" thickBot="1" x14ac:dyDescent="0.3">
      <c r="A60" s="321"/>
      <c r="B60" s="325"/>
      <c r="C60" s="325"/>
      <c r="D60" s="325"/>
      <c r="E60" s="325"/>
      <c r="F60" s="325"/>
      <c r="G60" s="325"/>
      <c r="H60" s="325"/>
      <c r="I60" s="33" t="b">
        <v>1</v>
      </c>
      <c r="J60" s="34" t="str">
        <f>IF($I$60=TRUE,"1","0")</f>
        <v>1</v>
      </c>
      <c r="K60" s="220" t="str">
        <f t="shared" si="3"/>
        <v/>
      </c>
      <c r="L60" s="312"/>
      <c r="M60" s="315"/>
    </row>
    <row r="61" spans="1:13 13096:13096" ht="51" customHeight="1" x14ac:dyDescent="0.25">
      <c r="A61" s="319" t="s">
        <v>356</v>
      </c>
      <c r="B61" s="328"/>
      <c r="C61" s="328"/>
      <c r="D61" s="328"/>
      <c r="E61" s="328"/>
      <c r="F61" s="328"/>
      <c r="G61" s="328"/>
      <c r="H61" s="328"/>
      <c r="I61" s="29">
        <v>2</v>
      </c>
      <c r="J61" s="30" t="str">
        <f>IF($I$61=1,"0","0")</f>
        <v>0</v>
      </c>
      <c r="K61" s="218">
        <f>J61+J62</f>
        <v>5</v>
      </c>
      <c r="L61" s="310" t="s">
        <v>428</v>
      </c>
      <c r="M61" s="313"/>
    </row>
    <row r="62" spans="1:13 13096:13096" ht="78" customHeight="1" thickBot="1" x14ac:dyDescent="0.3">
      <c r="A62" s="320"/>
      <c r="B62" s="324"/>
      <c r="C62" s="324"/>
      <c r="D62" s="324"/>
      <c r="E62" s="324"/>
      <c r="F62" s="324"/>
      <c r="G62" s="324"/>
      <c r="H62" s="324"/>
      <c r="I62" s="32"/>
      <c r="J62" s="17" t="str">
        <f>IF($I$61=2,"5","0")</f>
        <v>5</v>
      </c>
      <c r="K62" s="219"/>
      <c r="L62" s="311"/>
      <c r="M62" s="314"/>
    </row>
    <row r="63" spans="1:13 13096:13096" ht="23.45" customHeight="1" x14ac:dyDescent="0.25">
      <c r="A63" s="319" t="s">
        <v>109</v>
      </c>
      <c r="B63" s="328"/>
      <c r="C63" s="328"/>
      <c r="D63" s="328"/>
      <c r="E63" s="328"/>
      <c r="F63" s="328"/>
      <c r="G63" s="328"/>
      <c r="H63" s="328"/>
      <c r="I63" s="29">
        <v>2</v>
      </c>
      <c r="J63" s="30" t="str">
        <f>IF($I$63=1,"0","0")</f>
        <v>0</v>
      </c>
      <c r="K63" s="218">
        <f>J63+J65+J66+J67</f>
        <v>5</v>
      </c>
      <c r="L63" s="329" t="s">
        <v>429</v>
      </c>
      <c r="M63" s="334"/>
    </row>
    <row r="64" spans="1:13 13096:13096" ht="19.350000000000001" customHeight="1" x14ac:dyDescent="0.25">
      <c r="A64" s="320"/>
      <c r="B64" s="348" t="s">
        <v>110</v>
      </c>
      <c r="C64" s="323"/>
      <c r="D64" s="323"/>
      <c r="E64" s="323"/>
      <c r="F64" s="323"/>
      <c r="G64" s="323"/>
      <c r="H64" s="323"/>
      <c r="I64" s="32"/>
      <c r="J64" s="17"/>
      <c r="K64" s="219"/>
      <c r="L64" s="330"/>
      <c r="M64" s="335"/>
    </row>
    <row r="65" spans="1:13" ht="17.45" customHeight="1" x14ac:dyDescent="0.25">
      <c r="A65" s="320"/>
      <c r="B65" s="324"/>
      <c r="C65" s="324"/>
      <c r="D65" s="324"/>
      <c r="E65" s="324"/>
      <c r="F65" s="324"/>
      <c r="G65" s="324"/>
      <c r="H65" s="324"/>
      <c r="I65" s="32"/>
      <c r="J65" s="17" t="str">
        <f>IF($I$63=2,"5","0")</f>
        <v>5</v>
      </c>
      <c r="K65" s="219"/>
      <c r="L65" s="330"/>
      <c r="M65" s="335"/>
    </row>
    <row r="66" spans="1:13" ht="19.350000000000001" customHeight="1" x14ac:dyDescent="0.25">
      <c r="A66" s="320"/>
      <c r="B66" s="324"/>
      <c r="C66" s="324"/>
      <c r="D66" s="324"/>
      <c r="E66" s="324"/>
      <c r="F66" s="324"/>
      <c r="G66" s="324"/>
      <c r="H66" s="324"/>
      <c r="I66" s="32"/>
      <c r="J66" s="17" t="str">
        <f>IF($I$63=3,"3","0")</f>
        <v>0</v>
      </c>
      <c r="K66" s="219"/>
      <c r="L66" s="330"/>
      <c r="M66" s="335"/>
    </row>
    <row r="67" spans="1:13" ht="17.45" customHeight="1" thickBot="1" x14ac:dyDescent="0.3">
      <c r="A67" s="321"/>
      <c r="B67" s="325"/>
      <c r="C67" s="325"/>
      <c r="D67" s="325"/>
      <c r="E67" s="325"/>
      <c r="F67" s="325"/>
      <c r="G67" s="325"/>
      <c r="H67" s="325"/>
      <c r="I67" s="33"/>
      <c r="J67" s="34" t="str">
        <f>IF($I$63=4,"1","0")</f>
        <v>0</v>
      </c>
      <c r="K67" s="220"/>
      <c r="L67" s="331"/>
      <c r="M67" s="336"/>
    </row>
    <row r="68" spans="1:13" ht="21" customHeight="1" x14ac:dyDescent="0.25">
      <c r="A68" s="319" t="s">
        <v>111</v>
      </c>
      <c r="B68" s="349"/>
      <c r="C68" s="349"/>
      <c r="D68" s="349"/>
      <c r="E68" s="349"/>
      <c r="F68" s="349"/>
      <c r="G68" s="349"/>
      <c r="H68" s="349"/>
      <c r="I68" s="29">
        <v>2</v>
      </c>
      <c r="J68" s="30" t="str">
        <f>IF($I$68=2,"0","0")</f>
        <v>0</v>
      </c>
      <c r="K68" s="218">
        <f>IF(I68=2, J70+J71+J72+J73, 0)</f>
        <v>2.5</v>
      </c>
      <c r="L68" s="329" t="s">
        <v>403</v>
      </c>
      <c r="M68" s="334"/>
    </row>
    <row r="69" spans="1:13" x14ac:dyDescent="0.25">
      <c r="A69" s="320"/>
      <c r="B69" s="324"/>
      <c r="C69" s="324"/>
      <c r="D69" s="324"/>
      <c r="E69" s="324"/>
      <c r="F69" s="324"/>
      <c r="G69" s="324"/>
      <c r="H69" s="324"/>
      <c r="I69" s="32"/>
      <c r="J69" s="17" t="str">
        <f>IF($I$68=1,"0","0")</f>
        <v>0</v>
      </c>
      <c r="K69" s="219"/>
      <c r="L69" s="330"/>
      <c r="M69" s="335"/>
    </row>
    <row r="70" spans="1:13" ht="20.45" customHeight="1" x14ac:dyDescent="0.25">
      <c r="A70" s="320"/>
      <c r="B70" s="324"/>
      <c r="C70" s="324"/>
      <c r="D70" s="324"/>
      <c r="E70" s="324"/>
      <c r="F70" s="324"/>
      <c r="G70" s="324"/>
      <c r="H70" s="324"/>
      <c r="I70" s="32" t="b">
        <v>1</v>
      </c>
      <c r="J70" s="17" t="str">
        <f>IF($I$70=TRUE,"1.25","0")</f>
        <v>1.25</v>
      </c>
      <c r="K70" s="219" t="str">
        <f>IF(AND($I$68&lt;&gt;2,I70=TRUE),"ERROR","")</f>
        <v/>
      </c>
      <c r="L70" s="330"/>
      <c r="M70" s="335"/>
    </row>
    <row r="71" spans="1:13" ht="20.45" customHeight="1" x14ac:dyDescent="0.25">
      <c r="A71" s="320"/>
      <c r="B71" s="324"/>
      <c r="C71" s="324"/>
      <c r="D71" s="324"/>
      <c r="E71" s="324"/>
      <c r="F71" s="324"/>
      <c r="G71" s="324"/>
      <c r="H71" s="324"/>
      <c r="I71" s="32" t="b">
        <v>1</v>
      </c>
      <c r="J71" s="17" t="str">
        <f>IF($I$71=TRUE,"1.25","0")</f>
        <v>1.25</v>
      </c>
      <c r="K71" s="219" t="str">
        <f t="shared" ref="K71:K73" si="4">IF(AND($I$68&lt;&gt;2,I71=TRUE),"ERROR","")</f>
        <v/>
      </c>
      <c r="L71" s="330"/>
      <c r="M71" s="335"/>
    </row>
    <row r="72" spans="1:13" ht="18" customHeight="1" x14ac:dyDescent="0.25">
      <c r="A72" s="320"/>
      <c r="B72" s="324"/>
      <c r="C72" s="324"/>
      <c r="D72" s="324"/>
      <c r="E72" s="324"/>
      <c r="F72" s="324"/>
      <c r="G72" s="324"/>
      <c r="H72" s="324"/>
      <c r="I72" s="32" t="b">
        <v>0</v>
      </c>
      <c r="J72" s="17" t="str">
        <f>IF($I$72=TRUE,"1.25","0")</f>
        <v>0</v>
      </c>
      <c r="K72" s="219" t="str">
        <f t="shared" si="4"/>
        <v/>
      </c>
      <c r="L72" s="330"/>
      <c r="M72" s="335"/>
    </row>
    <row r="73" spans="1:13" ht="80.25" customHeight="1" thickBot="1" x14ac:dyDescent="0.3">
      <c r="A73" s="321"/>
      <c r="B73" s="325"/>
      <c r="C73" s="325"/>
      <c r="D73" s="325"/>
      <c r="E73" s="325"/>
      <c r="F73" s="325"/>
      <c r="G73" s="325"/>
      <c r="H73" s="325"/>
      <c r="I73" s="33" t="b">
        <v>0</v>
      </c>
      <c r="J73" s="34" t="str">
        <f>IF($I$73=TRUE,"1.25","0")</f>
        <v>0</v>
      </c>
      <c r="K73" s="220" t="str">
        <f t="shared" si="4"/>
        <v/>
      </c>
      <c r="L73" s="331"/>
      <c r="M73" s="336"/>
    </row>
    <row r="74" spans="1:13" x14ac:dyDescent="0.25">
      <c r="A74" s="342" t="s">
        <v>112</v>
      </c>
      <c r="B74" s="350"/>
      <c r="C74" s="350"/>
      <c r="D74" s="350"/>
      <c r="E74" s="350"/>
      <c r="F74" s="350"/>
      <c r="G74" s="350"/>
      <c r="H74" s="350"/>
      <c r="I74" s="350"/>
      <c r="J74" s="350"/>
      <c r="K74" s="279">
        <f>SUM(K54:K70)</f>
        <v>16.5</v>
      </c>
    </row>
    <row r="75" spans="1:13" ht="28.35" customHeight="1" thickBot="1" x14ac:dyDescent="0.3">
      <c r="A75" s="343"/>
      <c r="B75" s="343"/>
      <c r="C75" s="343"/>
      <c r="D75" s="343"/>
      <c r="E75" s="343"/>
      <c r="F75" s="343"/>
      <c r="G75" s="343"/>
      <c r="H75" s="343"/>
      <c r="I75" s="343"/>
      <c r="J75" s="343"/>
      <c r="K75" s="343"/>
      <c r="L75" s="344"/>
      <c r="M75" s="344"/>
    </row>
    <row r="76" spans="1:13" ht="48.6" customHeight="1" thickBot="1" x14ac:dyDescent="0.3">
      <c r="A76" s="351" t="s">
        <v>113</v>
      </c>
      <c r="B76" s="352"/>
      <c r="C76" s="352"/>
      <c r="D76" s="352"/>
      <c r="E76" s="352"/>
      <c r="F76" s="352"/>
      <c r="G76" s="352"/>
      <c r="H76" s="352"/>
      <c r="I76" s="352"/>
      <c r="J76" s="352"/>
      <c r="K76" s="353"/>
      <c r="L76" s="278" t="s">
        <v>97</v>
      </c>
      <c r="M76" s="260" t="s">
        <v>353</v>
      </c>
    </row>
    <row r="77" spans="1:13" ht="24" customHeight="1" x14ac:dyDescent="0.25">
      <c r="A77" s="319" t="s">
        <v>114</v>
      </c>
      <c r="B77" s="328"/>
      <c r="C77" s="328"/>
      <c r="D77" s="328"/>
      <c r="E77" s="328"/>
      <c r="F77" s="328"/>
      <c r="G77" s="328"/>
      <c r="H77" s="328"/>
      <c r="I77" s="29">
        <v>2</v>
      </c>
      <c r="J77" s="30" t="str">
        <f>IF($I$77=1,"0","0")</f>
        <v>0</v>
      </c>
      <c r="K77" s="218">
        <f>IF(I77=1,0,IF(I77=2,J79+J80+J81+J82+J83+J84+J85,0))</f>
        <v>6</v>
      </c>
      <c r="L77" s="329" t="s">
        <v>430</v>
      </c>
      <c r="M77" s="334"/>
    </row>
    <row r="78" spans="1:13" ht="22.5" customHeight="1" x14ac:dyDescent="0.25">
      <c r="A78" s="320"/>
      <c r="B78" s="324"/>
      <c r="C78" s="324"/>
      <c r="D78" s="324"/>
      <c r="E78" s="324"/>
      <c r="F78" s="324"/>
      <c r="G78" s="324"/>
      <c r="H78" s="324"/>
      <c r="I78" s="32"/>
      <c r="J78" s="17" t="str">
        <f>IF($I$77=2,"0","0")</f>
        <v>0</v>
      </c>
      <c r="K78" s="219"/>
      <c r="L78" s="330"/>
      <c r="M78" s="335"/>
    </row>
    <row r="79" spans="1:13" ht="17.100000000000001" customHeight="1" x14ac:dyDescent="0.25">
      <c r="A79" s="320"/>
      <c r="B79" s="324"/>
      <c r="C79" s="324"/>
      <c r="D79" s="324"/>
      <c r="E79" s="324"/>
      <c r="F79" s="324"/>
      <c r="G79" s="324"/>
      <c r="H79" s="324"/>
      <c r="I79" s="32" t="b">
        <v>1</v>
      </c>
      <c r="J79" s="17" t="str">
        <f>IF($I$79=TRUE,"1","0")</f>
        <v>1</v>
      </c>
      <c r="K79" s="219" t="str">
        <f>IF(AND($I$77&lt;&gt;2,I79=TRUE),"ERROR","")</f>
        <v/>
      </c>
      <c r="L79" s="330"/>
      <c r="M79" s="335"/>
    </row>
    <row r="80" spans="1:13" ht="17.45" customHeight="1" x14ac:dyDescent="0.25">
      <c r="A80" s="320"/>
      <c r="B80" s="324"/>
      <c r="C80" s="324"/>
      <c r="D80" s="324"/>
      <c r="E80" s="324"/>
      <c r="F80" s="324"/>
      <c r="G80" s="324"/>
      <c r="H80" s="324"/>
      <c r="I80" s="32" t="b">
        <v>1</v>
      </c>
      <c r="J80" s="17" t="str">
        <f>IF($I$80=TRUE,"1","0")</f>
        <v>1</v>
      </c>
      <c r="K80" s="219" t="str">
        <f t="shared" ref="K80:K85" si="5">IF(AND($I$77&lt;&gt;2,I80=TRUE),"ERROR","")</f>
        <v/>
      </c>
      <c r="L80" s="330"/>
      <c r="M80" s="335"/>
    </row>
    <row r="81" spans="1:13" ht="18" customHeight="1" x14ac:dyDescent="0.25">
      <c r="A81" s="320"/>
      <c r="B81" s="324"/>
      <c r="C81" s="324"/>
      <c r="D81" s="324"/>
      <c r="E81" s="324"/>
      <c r="F81" s="324"/>
      <c r="G81" s="324"/>
      <c r="H81" s="324"/>
      <c r="I81" s="32" t="b">
        <v>1</v>
      </c>
      <c r="J81" s="17" t="str">
        <f>IF($I$81=TRUE,"1","0")</f>
        <v>1</v>
      </c>
      <c r="K81" s="219" t="str">
        <f t="shared" si="5"/>
        <v/>
      </c>
      <c r="L81" s="330"/>
      <c r="M81" s="335"/>
    </row>
    <row r="82" spans="1:13" x14ac:dyDescent="0.25">
      <c r="A82" s="320"/>
      <c r="B82" s="324"/>
      <c r="C82" s="324"/>
      <c r="D82" s="324"/>
      <c r="E82" s="324"/>
      <c r="F82" s="324"/>
      <c r="G82" s="324"/>
      <c r="H82" s="324"/>
      <c r="I82" s="32" t="b">
        <v>1</v>
      </c>
      <c r="J82" s="17" t="str">
        <f>IF($I$82=TRUE,"1","0")</f>
        <v>1</v>
      </c>
      <c r="K82" s="219" t="str">
        <f t="shared" si="5"/>
        <v/>
      </c>
      <c r="L82" s="330"/>
      <c r="M82" s="335"/>
    </row>
    <row r="83" spans="1:13" x14ac:dyDescent="0.25">
      <c r="A83" s="320"/>
      <c r="B83" s="324"/>
      <c r="C83" s="324"/>
      <c r="D83" s="324"/>
      <c r="E83" s="324"/>
      <c r="F83" s="324"/>
      <c r="G83" s="324"/>
      <c r="H83" s="324"/>
      <c r="I83" s="32" t="b">
        <v>1</v>
      </c>
      <c r="J83" s="17" t="str">
        <f>IF($I$83=TRUE,"1","0")</f>
        <v>1</v>
      </c>
      <c r="K83" s="219" t="str">
        <f t="shared" si="5"/>
        <v/>
      </c>
      <c r="L83" s="330"/>
      <c r="M83" s="338"/>
    </row>
    <row r="84" spans="1:13" x14ac:dyDescent="0.25">
      <c r="A84" s="320"/>
      <c r="B84" s="324"/>
      <c r="C84" s="324"/>
      <c r="D84" s="324"/>
      <c r="E84" s="324"/>
      <c r="F84" s="324"/>
      <c r="G84" s="324"/>
      <c r="H84" s="324"/>
      <c r="I84" s="32" t="b">
        <v>1</v>
      </c>
      <c r="J84" s="17" t="str">
        <f>IF($I$84=TRUE,"1","0")</f>
        <v>1</v>
      </c>
      <c r="K84" s="219" t="str">
        <f t="shared" si="5"/>
        <v/>
      </c>
      <c r="L84" s="330"/>
      <c r="M84" s="338"/>
    </row>
    <row r="85" spans="1:13" ht="23.25" customHeight="1" thickBot="1" x14ac:dyDescent="0.3">
      <c r="A85" s="321"/>
      <c r="B85" s="325"/>
      <c r="C85" s="325"/>
      <c r="D85" s="325"/>
      <c r="E85" s="325"/>
      <c r="F85" s="325"/>
      <c r="G85" s="325"/>
      <c r="H85" s="325"/>
      <c r="I85" s="33" t="b">
        <v>0</v>
      </c>
      <c r="J85" s="34" t="str">
        <f>IF($I$85=TRUE,"1","0")</f>
        <v>0</v>
      </c>
      <c r="K85" s="220" t="str">
        <f t="shared" si="5"/>
        <v/>
      </c>
      <c r="L85" s="331"/>
      <c r="M85" s="336"/>
    </row>
    <row r="86" spans="1:13" ht="32.1" customHeight="1" x14ac:dyDescent="0.25">
      <c r="A86" s="319" t="s">
        <v>115</v>
      </c>
      <c r="B86" s="328"/>
      <c r="C86" s="328"/>
      <c r="D86" s="328"/>
      <c r="E86" s="328"/>
      <c r="F86" s="328"/>
      <c r="G86" s="328"/>
      <c r="H86" s="328"/>
      <c r="I86" s="29">
        <v>2</v>
      </c>
      <c r="J86" s="30" t="str">
        <f>IF($I$86=2,"0","0")</f>
        <v>0</v>
      </c>
      <c r="K86" s="218">
        <f>IF(I86=1, 0, IF(I86=2, J88+J89+J90+J91+J92, IF(OR(I86&lt;&gt;1, I86&lt;&gt;2),0)))</f>
        <v>3</v>
      </c>
      <c r="L86" s="329" t="s">
        <v>431</v>
      </c>
      <c r="M86" s="334"/>
    </row>
    <row r="87" spans="1:13" ht="17.45" customHeight="1" x14ac:dyDescent="0.25">
      <c r="A87" s="320"/>
      <c r="B87" s="324"/>
      <c r="C87" s="324"/>
      <c r="D87" s="324"/>
      <c r="E87" s="324"/>
      <c r="F87" s="324"/>
      <c r="G87" s="324"/>
      <c r="H87" s="324"/>
      <c r="I87" s="32"/>
      <c r="J87" s="17" t="str">
        <f>IF($I$86=1,"0","0")</f>
        <v>0</v>
      </c>
      <c r="K87" s="219"/>
      <c r="L87" s="330"/>
      <c r="M87" s="335"/>
    </row>
    <row r="88" spans="1:13" ht="33.75" customHeight="1" x14ac:dyDescent="0.25">
      <c r="A88" s="320"/>
      <c r="B88" s="324"/>
      <c r="C88" s="324"/>
      <c r="D88" s="324"/>
      <c r="E88" s="324"/>
      <c r="F88" s="324"/>
      <c r="G88" s="324"/>
      <c r="H88" s="324"/>
      <c r="I88" s="32" t="b">
        <v>1</v>
      </c>
      <c r="J88" s="17" t="str">
        <f>IF($I$88=TRUE,"1","0")</f>
        <v>1</v>
      </c>
      <c r="K88" s="219" t="str">
        <f>IF(AND($I$86&lt;&gt;2,I88=TRUE),"ERROR","")</f>
        <v/>
      </c>
      <c r="L88" s="330"/>
      <c r="M88" s="335"/>
    </row>
    <row r="89" spans="1:13" ht="19.350000000000001" customHeight="1" x14ac:dyDescent="0.25">
      <c r="A89" s="320"/>
      <c r="B89" s="324"/>
      <c r="C89" s="324"/>
      <c r="D89" s="324"/>
      <c r="E89" s="324"/>
      <c r="F89" s="324"/>
      <c r="G89" s="324"/>
      <c r="H89" s="324"/>
      <c r="I89" s="32" t="b">
        <v>1</v>
      </c>
      <c r="J89" s="17" t="str">
        <f>IF($I$89=TRUE,"1","0")</f>
        <v>1</v>
      </c>
      <c r="K89" s="219" t="str">
        <f t="shared" ref="K89:K92" si="6">IF(AND($I$86&lt;&gt;2,I89=TRUE),"ERROR","")</f>
        <v/>
      </c>
      <c r="L89" s="330"/>
      <c r="M89" s="335"/>
    </row>
    <row r="90" spans="1:13" ht="20.100000000000001" customHeight="1" x14ac:dyDescent="0.25">
      <c r="A90" s="320"/>
      <c r="B90" s="324"/>
      <c r="C90" s="324"/>
      <c r="D90" s="324"/>
      <c r="E90" s="324"/>
      <c r="F90" s="324"/>
      <c r="G90" s="324"/>
      <c r="H90" s="324"/>
      <c r="I90" s="32" t="b">
        <v>1</v>
      </c>
      <c r="J90" s="17" t="str">
        <f>IF($I$90=TRUE,"1","0")</f>
        <v>1</v>
      </c>
      <c r="K90" s="219" t="str">
        <f t="shared" si="6"/>
        <v/>
      </c>
      <c r="L90" s="330"/>
      <c r="M90" s="335"/>
    </row>
    <row r="91" spans="1:13" ht="19.350000000000001" customHeight="1" x14ac:dyDescent="0.25">
      <c r="A91" s="320"/>
      <c r="B91" s="324"/>
      <c r="C91" s="324"/>
      <c r="D91" s="324"/>
      <c r="E91" s="324"/>
      <c r="F91" s="324"/>
      <c r="G91" s="324"/>
      <c r="H91" s="324"/>
      <c r="I91" s="32" t="b">
        <v>0</v>
      </c>
      <c r="J91" s="17" t="str">
        <f>IF($I$91=TRUE,"1","0")</f>
        <v>0</v>
      </c>
      <c r="K91" s="219" t="str">
        <f t="shared" si="6"/>
        <v/>
      </c>
      <c r="L91" s="330"/>
      <c r="M91" s="335"/>
    </row>
    <row r="92" spans="1:13" ht="20.45" customHeight="1" thickBot="1" x14ac:dyDescent="0.3">
      <c r="A92" s="321"/>
      <c r="B92" s="325"/>
      <c r="C92" s="325"/>
      <c r="D92" s="325"/>
      <c r="E92" s="325"/>
      <c r="F92" s="325"/>
      <c r="G92" s="325"/>
      <c r="H92" s="325"/>
      <c r="I92" s="33" t="b">
        <v>0</v>
      </c>
      <c r="J92" s="34" t="str">
        <f>IF($I$92=TRUE,"1","0")</f>
        <v>0</v>
      </c>
      <c r="K92" s="220" t="str">
        <f t="shared" si="6"/>
        <v/>
      </c>
      <c r="L92" s="331"/>
      <c r="M92" s="336"/>
    </row>
    <row r="93" spans="1:13" ht="18" customHeight="1" x14ac:dyDescent="0.25">
      <c r="A93" s="319" t="s">
        <v>116</v>
      </c>
      <c r="B93" s="328"/>
      <c r="C93" s="328"/>
      <c r="D93" s="328"/>
      <c r="E93" s="328"/>
      <c r="F93" s="328"/>
      <c r="G93" s="328"/>
      <c r="H93" s="328"/>
      <c r="I93" s="29">
        <v>2</v>
      </c>
      <c r="J93" s="30" t="str">
        <f>IF($I$93=1,"0","0")</f>
        <v>0</v>
      </c>
      <c r="K93" s="218">
        <f>IF(I93=1, 0, IF(I93=2, J94+J95+J96+J97+J98+J99+J100, IF(OR(I93&lt;&gt;1, I93&lt;&gt;2),0)))</f>
        <v>6</v>
      </c>
      <c r="L93" s="329" t="s">
        <v>432</v>
      </c>
      <c r="M93" s="334"/>
    </row>
    <row r="94" spans="1:13" ht="22.35" customHeight="1" x14ac:dyDescent="0.25">
      <c r="A94" s="320"/>
      <c r="B94" s="324"/>
      <c r="C94" s="324"/>
      <c r="D94" s="324"/>
      <c r="E94" s="324"/>
      <c r="F94" s="324"/>
      <c r="G94" s="324"/>
      <c r="H94" s="324"/>
      <c r="I94" s="32"/>
      <c r="J94" s="17" t="str">
        <f>IF($I$93=2,"0","0")</f>
        <v>0</v>
      </c>
      <c r="K94" s="219"/>
      <c r="L94" s="330"/>
      <c r="M94" s="335"/>
    </row>
    <row r="95" spans="1:13" ht="24" customHeight="1" x14ac:dyDescent="0.25">
      <c r="A95" s="320"/>
      <c r="B95" s="324"/>
      <c r="C95" s="324"/>
      <c r="D95" s="324"/>
      <c r="E95" s="324"/>
      <c r="F95" s="324"/>
      <c r="G95" s="324"/>
      <c r="H95" s="324"/>
      <c r="I95" s="32" t="b">
        <v>1</v>
      </c>
      <c r="J95" s="17" t="str">
        <f>IF($I$95=TRUE,"1","0")</f>
        <v>1</v>
      </c>
      <c r="K95" s="219" t="str">
        <f>IF(AND($I$93&lt;&gt;2,I95=TRUE),"ERROR","")</f>
        <v/>
      </c>
      <c r="L95" s="330"/>
      <c r="M95" s="335"/>
    </row>
    <row r="96" spans="1:13" ht="24" customHeight="1" x14ac:dyDescent="0.25">
      <c r="A96" s="320"/>
      <c r="B96" s="324"/>
      <c r="C96" s="324"/>
      <c r="D96" s="324"/>
      <c r="E96" s="324"/>
      <c r="F96" s="324"/>
      <c r="G96" s="324"/>
      <c r="H96" s="324"/>
      <c r="I96" s="32" t="b">
        <v>1</v>
      </c>
      <c r="J96" s="17" t="str">
        <f>IF($I$96=TRUE,"1","0")</f>
        <v>1</v>
      </c>
      <c r="K96" s="219" t="str">
        <f t="shared" ref="K96:K100" si="7">IF(AND($I$93&lt;&gt;2,I96=TRUE),"ERROR","")</f>
        <v/>
      </c>
      <c r="L96" s="330"/>
      <c r="M96" s="335"/>
    </row>
    <row r="97" spans="1:13" ht="23.1" customHeight="1" x14ac:dyDescent="0.25">
      <c r="A97" s="320"/>
      <c r="B97" s="324"/>
      <c r="C97" s="324"/>
      <c r="D97" s="324"/>
      <c r="E97" s="324"/>
      <c r="F97" s="324"/>
      <c r="G97" s="324"/>
      <c r="H97" s="324"/>
      <c r="I97" s="32" t="b">
        <v>1</v>
      </c>
      <c r="J97" s="17" t="str">
        <f>IF($I$97=TRUE,"1","0")</f>
        <v>1</v>
      </c>
      <c r="K97" s="219" t="str">
        <f t="shared" si="7"/>
        <v/>
      </c>
      <c r="L97" s="330"/>
      <c r="M97" s="335"/>
    </row>
    <row r="98" spans="1:13" ht="26.45" customHeight="1" x14ac:dyDescent="0.25">
      <c r="A98" s="320"/>
      <c r="B98" s="324"/>
      <c r="C98" s="324"/>
      <c r="D98" s="324"/>
      <c r="E98" s="324"/>
      <c r="F98" s="324"/>
      <c r="G98" s="324"/>
      <c r="H98" s="324"/>
      <c r="I98" s="32" t="b">
        <v>1</v>
      </c>
      <c r="J98" s="17" t="str">
        <f>IF($I$98=TRUE,"1","0")</f>
        <v>1</v>
      </c>
      <c r="K98" s="219" t="str">
        <f t="shared" si="7"/>
        <v/>
      </c>
      <c r="L98" s="330"/>
      <c r="M98" s="335"/>
    </row>
    <row r="99" spans="1:13" ht="22.35" customHeight="1" x14ac:dyDescent="0.25">
      <c r="A99" s="320"/>
      <c r="B99" s="324"/>
      <c r="C99" s="324"/>
      <c r="D99" s="324"/>
      <c r="E99" s="324"/>
      <c r="F99" s="324"/>
      <c r="G99" s="324"/>
      <c r="H99" s="324"/>
      <c r="I99" s="32" t="b">
        <v>1</v>
      </c>
      <c r="J99" s="17" t="str">
        <f>IF($I$99=TRUE,"1","0")</f>
        <v>1</v>
      </c>
      <c r="K99" s="219" t="str">
        <f t="shared" si="7"/>
        <v/>
      </c>
      <c r="L99" s="330"/>
      <c r="M99" s="335"/>
    </row>
    <row r="100" spans="1:13" ht="27" customHeight="1" thickBot="1" x14ac:dyDescent="0.3">
      <c r="A100" s="321"/>
      <c r="B100" s="325"/>
      <c r="C100" s="325"/>
      <c r="D100" s="325"/>
      <c r="E100" s="325"/>
      <c r="F100" s="325"/>
      <c r="G100" s="325"/>
      <c r="H100" s="325"/>
      <c r="I100" s="33" t="b">
        <v>1</v>
      </c>
      <c r="J100" s="34" t="str">
        <f>IF($I$100=TRUE,"1","0")</f>
        <v>1</v>
      </c>
      <c r="K100" s="220" t="str">
        <f t="shared" si="7"/>
        <v/>
      </c>
      <c r="L100" s="331"/>
      <c r="M100" s="336"/>
    </row>
    <row r="101" spans="1:13" ht="23.1" customHeight="1" x14ac:dyDescent="0.25">
      <c r="A101" s="319" t="s">
        <v>117</v>
      </c>
      <c r="B101" s="328"/>
      <c r="C101" s="328"/>
      <c r="D101" s="328"/>
      <c r="E101" s="328"/>
      <c r="F101" s="328"/>
      <c r="G101" s="328"/>
      <c r="H101" s="328"/>
      <c r="I101" s="29">
        <v>2</v>
      </c>
      <c r="J101" s="30" t="str">
        <f>IF($I$101=1,"0","0")</f>
        <v>0</v>
      </c>
      <c r="K101" s="218">
        <f>J101+J103+J104+J105</f>
        <v>2</v>
      </c>
      <c r="L101" s="329" t="s">
        <v>433</v>
      </c>
      <c r="M101" s="334"/>
    </row>
    <row r="102" spans="1:13" ht="24.6" customHeight="1" x14ac:dyDescent="0.25">
      <c r="A102" s="320"/>
      <c r="B102" s="348" t="s">
        <v>110</v>
      </c>
      <c r="C102" s="323"/>
      <c r="D102" s="323"/>
      <c r="E102" s="323"/>
      <c r="F102" s="323"/>
      <c r="G102" s="323"/>
      <c r="H102" s="323"/>
      <c r="I102" s="32"/>
      <c r="J102" s="17"/>
      <c r="K102" s="219"/>
      <c r="L102" s="330"/>
      <c r="M102" s="335"/>
    </row>
    <row r="103" spans="1:13" ht="23.1" customHeight="1" x14ac:dyDescent="0.25">
      <c r="A103" s="320"/>
      <c r="B103" s="324"/>
      <c r="C103" s="324"/>
      <c r="D103" s="324"/>
      <c r="E103" s="324"/>
      <c r="F103" s="324"/>
      <c r="G103" s="324"/>
      <c r="H103" s="324"/>
      <c r="I103" s="32"/>
      <c r="J103" s="17" t="str">
        <f>IF($I$101=2,"2","0")</f>
        <v>2</v>
      </c>
      <c r="K103" s="219"/>
      <c r="L103" s="330"/>
      <c r="M103" s="335"/>
    </row>
    <row r="104" spans="1:13" ht="23.45" customHeight="1" x14ac:dyDescent="0.25">
      <c r="A104" s="320"/>
      <c r="B104" s="324"/>
      <c r="C104" s="324"/>
      <c r="D104" s="324"/>
      <c r="E104" s="324"/>
      <c r="F104" s="324"/>
      <c r="G104" s="324"/>
      <c r="H104" s="324"/>
      <c r="I104" s="32"/>
      <c r="J104" s="17" t="str">
        <f>IF($I$101=3,"1.5","0")</f>
        <v>0</v>
      </c>
      <c r="K104" s="219"/>
      <c r="L104" s="330"/>
      <c r="M104" s="335"/>
    </row>
    <row r="105" spans="1:13" ht="24.6" customHeight="1" thickBot="1" x14ac:dyDescent="0.3">
      <c r="A105" s="321"/>
      <c r="B105" s="325"/>
      <c r="C105" s="325"/>
      <c r="D105" s="325"/>
      <c r="E105" s="325"/>
      <c r="F105" s="325"/>
      <c r="G105" s="325"/>
      <c r="H105" s="325"/>
      <c r="I105" s="33"/>
      <c r="J105" s="34" t="str">
        <f>IF($I$101=4,"1","0")</f>
        <v>0</v>
      </c>
      <c r="K105" s="220"/>
      <c r="L105" s="331"/>
      <c r="M105" s="336"/>
    </row>
    <row r="106" spans="1:13" ht="15.75" thickBot="1" x14ac:dyDescent="0.3">
      <c r="A106" s="354" t="s">
        <v>118</v>
      </c>
      <c r="B106" s="355"/>
      <c r="C106" s="355"/>
      <c r="D106" s="355"/>
      <c r="E106" s="355"/>
      <c r="F106" s="355"/>
      <c r="G106" s="355"/>
      <c r="H106" s="355"/>
      <c r="I106" s="355"/>
      <c r="J106" s="355"/>
      <c r="K106" s="280">
        <f>SUM(K77:K104)</f>
        <v>17</v>
      </c>
    </row>
    <row r="108" spans="1:13" x14ac:dyDescent="0.25">
      <c r="A108" s="40" t="s">
        <v>119</v>
      </c>
    </row>
  </sheetData>
  <sheetProtection password="CDBA" sheet="1" scenarios="1" formatCells="0" formatColumns="0" formatRows="0"/>
  <mergeCells count="147">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 ref="A86:A92"/>
    <mergeCell ref="B86:H86"/>
    <mergeCell ref="L86:L92"/>
    <mergeCell ref="M86:M92"/>
    <mergeCell ref="B87:H87"/>
    <mergeCell ref="B88:H88"/>
    <mergeCell ref="B89:H89"/>
    <mergeCell ref="B90:H90"/>
    <mergeCell ref="B91:H91"/>
    <mergeCell ref="B92:H92"/>
    <mergeCell ref="B80:H80"/>
    <mergeCell ref="B81:H81"/>
    <mergeCell ref="B82:H82"/>
    <mergeCell ref="B83:H83"/>
    <mergeCell ref="B84:H84"/>
    <mergeCell ref="B85:H85"/>
    <mergeCell ref="A74:J74"/>
    <mergeCell ref="A75:K75"/>
    <mergeCell ref="L75:M75"/>
    <mergeCell ref="A76:K76"/>
    <mergeCell ref="A77:A85"/>
    <mergeCell ref="B77:H77"/>
    <mergeCell ref="L77:L85"/>
    <mergeCell ref="M77:M85"/>
    <mergeCell ref="B78:H78"/>
    <mergeCell ref="B79:H79"/>
    <mergeCell ref="A63:A67"/>
    <mergeCell ref="B63:H63"/>
    <mergeCell ref="L63:L67"/>
    <mergeCell ref="M63:M67"/>
    <mergeCell ref="B64:H64"/>
    <mergeCell ref="B65:H65"/>
    <mergeCell ref="B66:H66"/>
    <mergeCell ref="B67:H67"/>
    <mergeCell ref="A68:A73"/>
    <mergeCell ref="B68:H68"/>
    <mergeCell ref="L68:L73"/>
    <mergeCell ref="M68:M73"/>
    <mergeCell ref="B69:H69"/>
    <mergeCell ref="B70:H70"/>
    <mergeCell ref="B71:H71"/>
    <mergeCell ref="B72:H72"/>
    <mergeCell ref="B73:H73"/>
    <mergeCell ref="B57:H57"/>
    <mergeCell ref="B58:H58"/>
    <mergeCell ref="B59:H59"/>
    <mergeCell ref="B60:H60"/>
    <mergeCell ref="A61:A62"/>
    <mergeCell ref="B61:H61"/>
    <mergeCell ref="A51:J51"/>
    <mergeCell ref="A52:K52"/>
    <mergeCell ref="L52:M52"/>
    <mergeCell ref="A53:K53"/>
    <mergeCell ref="A54:A60"/>
    <mergeCell ref="B54:H54"/>
    <mergeCell ref="L54:L60"/>
    <mergeCell ref="M54:M60"/>
    <mergeCell ref="B55:H55"/>
    <mergeCell ref="B56:H56"/>
    <mergeCell ref="L61:L62"/>
    <mergeCell ref="M61:M62"/>
    <mergeCell ref="B62:H62"/>
    <mergeCell ref="B44:H44"/>
    <mergeCell ref="B45:H45"/>
    <mergeCell ref="B46:H46"/>
    <mergeCell ref="B47:H47"/>
    <mergeCell ref="B48:H48"/>
    <mergeCell ref="B49:H49"/>
    <mergeCell ref="B50:H50"/>
    <mergeCell ref="B40:H40"/>
    <mergeCell ref="B41:H41"/>
    <mergeCell ref="B42:H42"/>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M43:M50"/>
    <mergeCell ref="B27:H27"/>
    <mergeCell ref="B28:H28"/>
    <mergeCell ref="B29:H29"/>
    <mergeCell ref="B30:H30"/>
    <mergeCell ref="B31:H31"/>
    <mergeCell ref="B32:H32"/>
    <mergeCell ref="B21:H21"/>
    <mergeCell ref="B22:H22"/>
    <mergeCell ref="B23:H23"/>
    <mergeCell ref="B24:H24"/>
    <mergeCell ref="B25:H25"/>
    <mergeCell ref="B26:H26"/>
    <mergeCell ref="A8:A13"/>
    <mergeCell ref="B8:H8"/>
    <mergeCell ref="L8:L13"/>
    <mergeCell ref="M8:M13"/>
    <mergeCell ref="B9:H9"/>
    <mergeCell ref="B10:H10"/>
    <mergeCell ref="B11:H11"/>
    <mergeCell ref="B12:H12"/>
    <mergeCell ref="B13:H13"/>
    <mergeCell ref="A1:M1"/>
    <mergeCell ref="A2:M2"/>
    <mergeCell ref="A3:K3"/>
    <mergeCell ref="A4:A7"/>
    <mergeCell ref="B4:H4"/>
    <mergeCell ref="L4:L7"/>
    <mergeCell ref="M4:M7"/>
    <mergeCell ref="B5:H5"/>
    <mergeCell ref="B6:H6"/>
    <mergeCell ref="B7:H7"/>
  </mergeCells>
  <conditionalFormatting sqref="B24 B32 B16:F16 B18:F18 B20:F23 B25:F31 B33:F33">
    <cfRule type="expression" dxfId="115" priority="54">
      <formula>AND($I$14&lt;&gt;2,I16=TRUE)</formula>
    </cfRule>
  </conditionalFormatting>
  <conditionalFormatting sqref="B17:F17">
    <cfRule type="expression" dxfId="114" priority="53">
      <formula>-AND($I$14&lt;&gt;2,I17=TRUE)</formula>
    </cfRule>
  </conditionalFormatting>
  <conditionalFormatting sqref="B19:F19">
    <cfRule type="expression" dxfId="113" priority="50">
      <formula>AND($I$14&lt;&gt;2,I19=TRUE)</formula>
    </cfRule>
    <cfRule type="expression" dxfId="112" priority="51">
      <formula>AND($I$14&lt;&gt;2,I19=TRUE)</formula>
    </cfRule>
  </conditionalFormatting>
  <conditionalFormatting sqref="B36:F40 B42:F42">
    <cfRule type="expression" dxfId="111" priority="37">
      <formula>AND($I$34&lt;&gt;2,I36=TRUE)</formula>
    </cfRule>
  </conditionalFormatting>
  <conditionalFormatting sqref="B45:F50">
    <cfRule type="expression" dxfId="110" priority="31">
      <formula>AND($I$43&lt;&gt;2,I45=TRUE)</formula>
    </cfRule>
  </conditionalFormatting>
  <conditionalFormatting sqref="B56:F60">
    <cfRule type="expression" dxfId="109" priority="26">
      <formula>AND($I$54&lt;&gt;2,I56=TRUE)</formula>
    </cfRule>
  </conditionalFormatting>
  <conditionalFormatting sqref="B70:F70 B72:F73">
    <cfRule type="expression" dxfId="108" priority="21">
      <formula>AND($I$68&lt;&gt;2,I70=TRUE)</formula>
    </cfRule>
  </conditionalFormatting>
  <conditionalFormatting sqref="B71">
    <cfRule type="expression" dxfId="107" priority="20">
      <formula>AND($I$68&lt;&gt;2,I71=TRUE)</formula>
    </cfRule>
  </conditionalFormatting>
  <conditionalFormatting sqref="B79:F82 B85:F85">
    <cfRule type="expression" dxfId="106" priority="17">
      <formula>AND($I$77&lt;&gt;2,I79=TRUE)</formula>
    </cfRule>
  </conditionalFormatting>
  <conditionalFormatting sqref="B83:B84">
    <cfRule type="expression" dxfId="105" priority="14">
      <formula>AND($I$77&lt;&gt;2,I83=TRUE)</formula>
    </cfRule>
  </conditionalFormatting>
  <conditionalFormatting sqref="B88:F90">
    <cfRule type="expression" dxfId="104" priority="12">
      <formula>AND($I$86&lt;&gt;2,I88=TRUE)</formula>
    </cfRule>
  </conditionalFormatting>
  <conditionalFormatting sqref="B91:F91">
    <cfRule type="expression" dxfId="103" priority="9">
      <formula>AND($I$86&lt;&gt;2,I88=TRUE)</formula>
    </cfRule>
  </conditionalFormatting>
  <conditionalFormatting sqref="B92:F92">
    <cfRule type="expression" dxfId="102" priority="8">
      <formula>AND($I$86&lt;&gt;2,I88=TRUE)</formula>
    </cfRule>
  </conditionalFormatting>
  <conditionalFormatting sqref="B95:F96 B99:F100">
    <cfRule type="expression" dxfId="101" priority="7">
      <formula>AND($I$93&lt;&gt;2,I95=TRUE)</formula>
    </cfRule>
  </conditionalFormatting>
  <conditionalFormatting sqref="B97:F97">
    <cfRule type="expression" dxfId="100" priority="5">
      <formula>AND($I$93&lt;&gt;2,I95=TRUE)</formula>
    </cfRule>
  </conditionalFormatting>
  <conditionalFormatting sqref="B98:F98">
    <cfRule type="expression" dxfId="99" priority="4">
      <formula>AND($I$93&lt;&gt;2,I95=TRUE)</formula>
    </cfRule>
  </conditionalFormatting>
  <conditionalFormatting sqref="B41:F41">
    <cfRule type="expression" dxfId="98" priority="55">
      <formula>AND($I$34&lt;&gt;2,I41=TRUE)</formula>
    </cfRule>
    <cfRule type="expression" dxfId="97" priority="56">
      <formula>AND($I$34&lt;&gt;2,I4+$I$393=TRUE)</formula>
    </cfRule>
  </conditionalFormatting>
  <conditionalFormatting sqref="H16 H18 H20:H23 H25:H31 H33">
    <cfRule type="expression" dxfId="96" priority="58">
      <formula>AND($I$14&lt;&gt;2,N16=TRUE)</formula>
    </cfRule>
  </conditionalFormatting>
  <conditionalFormatting sqref="G16 G18 G20:G23 G25:G31 G33">
    <cfRule type="expression" dxfId="95" priority="59">
      <formula>AND($I$14&lt;&gt;2,#REF!=TRUE)</formula>
    </cfRule>
  </conditionalFormatting>
  <conditionalFormatting sqref="H17">
    <cfRule type="expression" dxfId="94" priority="61">
      <formula>-AND($I$14&lt;&gt;2,N17=TRUE)</formula>
    </cfRule>
  </conditionalFormatting>
  <conditionalFormatting sqref="G17">
    <cfRule type="expression" dxfId="93" priority="62">
      <formula>-AND($I$14&lt;&gt;2,#REF!=TRUE)</formula>
    </cfRule>
  </conditionalFormatting>
  <conditionalFormatting sqref="H19">
    <cfRule type="expression" dxfId="92" priority="68">
      <formula>AND($I$14&lt;&gt;2,N19=TRUE)</formula>
    </cfRule>
    <cfRule type="expression" dxfId="91" priority="69">
      <formula>AND($I$14&lt;&gt;2,N19=TRUE)</formula>
    </cfRule>
  </conditionalFormatting>
  <conditionalFormatting sqref="G19">
    <cfRule type="expression" dxfId="90" priority="70">
      <formula>AND($I$14&lt;&gt;2,#REF!=TRUE)</formula>
    </cfRule>
    <cfRule type="expression" dxfId="89" priority="71">
      <formula>AND($I$14&lt;&gt;2,#REF!=TRUE)</formula>
    </cfRule>
  </conditionalFormatting>
  <conditionalFormatting sqref="H36:H40 H42">
    <cfRule type="expression" dxfId="88" priority="109">
      <formula>AND($I$34&lt;&gt;2,N36=TRUE)</formula>
    </cfRule>
  </conditionalFormatting>
  <conditionalFormatting sqref="G36:G40 G42">
    <cfRule type="expression" dxfId="87" priority="110">
      <formula>AND($I$34&lt;&gt;2,#REF!=TRUE)</formula>
    </cfRule>
  </conditionalFormatting>
  <conditionalFormatting sqref="H45:H50">
    <cfRule type="expression" dxfId="86" priority="127">
      <formula>AND($I$43&lt;&gt;2,N45=TRUE)</formula>
    </cfRule>
  </conditionalFormatting>
  <conditionalFormatting sqref="G45:G50">
    <cfRule type="expression" dxfId="85" priority="128">
      <formula>AND($I$43&lt;&gt;2,#REF!=TRUE)</formula>
    </cfRule>
  </conditionalFormatting>
  <conditionalFormatting sqref="H56:H60">
    <cfRule type="expression" dxfId="84" priority="142">
      <formula>AND($I$54&lt;&gt;2,N56=TRUE)</formula>
    </cfRule>
  </conditionalFormatting>
  <conditionalFormatting sqref="G56:G60">
    <cfRule type="expression" dxfId="83" priority="143">
      <formula>AND($I$54&lt;&gt;2,#REF!=TRUE)</formula>
    </cfRule>
  </conditionalFormatting>
  <conditionalFormatting sqref="H70 H72:H73">
    <cfRule type="expression" dxfId="82" priority="157">
      <formula>AND($I$68&lt;&gt;2,N70=TRUE)</formula>
    </cfRule>
  </conditionalFormatting>
  <conditionalFormatting sqref="G70 G72:G73">
    <cfRule type="expression" dxfId="81" priority="158">
      <formula>AND($I$68&lt;&gt;2,#REF!=TRUE)</formula>
    </cfRule>
  </conditionalFormatting>
  <conditionalFormatting sqref="H79:H82 H85">
    <cfRule type="expression" dxfId="80" priority="166">
      <formula>AND($I$77&lt;&gt;2,N79=TRUE)</formula>
    </cfRule>
  </conditionalFormatting>
  <conditionalFormatting sqref="G79:G82 G85">
    <cfRule type="expression" dxfId="79" priority="167">
      <formula>AND($I$77&lt;&gt;2,#REF!=TRUE)</formula>
    </cfRule>
  </conditionalFormatting>
  <conditionalFormatting sqref="H88:H90">
    <cfRule type="expression" dxfId="78" priority="181">
      <formula>AND($I$86&lt;&gt;2,N88=TRUE)</formula>
    </cfRule>
  </conditionalFormatting>
  <conditionalFormatting sqref="G88:G90">
    <cfRule type="expression" dxfId="77" priority="182">
      <formula>AND($I$86&lt;&gt;2,#REF!=TRUE)</formula>
    </cfRule>
  </conditionalFormatting>
  <conditionalFormatting sqref="H91">
    <cfRule type="expression" dxfId="76" priority="190">
      <formula>AND($I$86&lt;&gt;2,N88=TRUE)</formula>
    </cfRule>
  </conditionalFormatting>
  <conditionalFormatting sqref="G91">
    <cfRule type="expression" dxfId="75" priority="191">
      <formula>AND($I$86&lt;&gt;2,#REF!=TRUE)</formula>
    </cfRule>
  </conditionalFormatting>
  <conditionalFormatting sqref="H92">
    <cfRule type="expression" dxfId="74" priority="193">
      <formula>AND($I$86&lt;&gt;2,N88=TRUE)</formula>
    </cfRule>
  </conditionalFormatting>
  <conditionalFormatting sqref="G92">
    <cfRule type="expression" dxfId="73" priority="194">
      <formula>AND($I$86&lt;&gt;2,#REF!=TRUE)</formula>
    </cfRule>
  </conditionalFormatting>
  <conditionalFormatting sqref="H95 H99:H100">
    <cfRule type="expression" dxfId="72" priority="196">
      <formula>AND($I$93&lt;&gt;2,N95=TRUE)</formula>
    </cfRule>
  </conditionalFormatting>
  <conditionalFormatting sqref="G95:G96 G99:G100">
    <cfRule type="expression" dxfId="71" priority="197">
      <formula>AND($I$93&lt;&gt;2,#REF!=TRUE)</formula>
    </cfRule>
  </conditionalFormatting>
  <conditionalFormatting sqref="H97">
    <cfRule type="expression" dxfId="70" priority="201">
      <formula>AND($I$93&lt;&gt;2,N95=TRUE)</formula>
    </cfRule>
  </conditionalFormatting>
  <conditionalFormatting sqref="G97">
    <cfRule type="expression" dxfId="69" priority="202">
      <formula>AND($I$93&lt;&gt;2,#REF!=TRUE)</formula>
    </cfRule>
  </conditionalFormatting>
  <conditionalFormatting sqref="H98">
    <cfRule type="expression" dxfId="68" priority="204">
      <formula>AND($I$93&lt;&gt;2,N95=TRUE)</formula>
    </cfRule>
  </conditionalFormatting>
  <conditionalFormatting sqref="G98">
    <cfRule type="expression" dxfId="67" priority="205">
      <formula>AND($I$93&lt;&gt;2,#REF!=TRUE)</formula>
    </cfRule>
  </conditionalFormatting>
  <conditionalFormatting sqref="H41">
    <cfRule type="expression" dxfId="66" priority="217">
      <formula>AND($I$34&lt;&gt;2,N41=TRUE)</formula>
    </cfRule>
    <cfRule type="expression" dxfId="65" priority="218">
      <formula>AND($I$34&lt;&gt;2,N4+$I$393=TRUE)</formula>
    </cfRule>
  </conditionalFormatting>
  <conditionalFormatting sqref="G41">
    <cfRule type="expression" dxfId="64" priority="219">
      <formula>AND($I$34&lt;&gt;2,#REF!=TRUE)</formula>
    </cfRule>
    <cfRule type="expression" dxfId="63" priority="220">
      <formula>AND($I$34&lt;&gt;2,#REF!+$I$393=TRUE)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6081" r:id="rId4" name="Option Button 1">
              <controlPr defaultSize="0" autoFill="0" autoLine="0" autoPict="0">
                <anchor moveWithCells="1">
                  <from>
                    <xdr:col>1</xdr:col>
                    <xdr:colOff>28575</xdr:colOff>
                    <xdr:row>3</xdr:row>
                    <xdr:rowOff>66675</xdr:rowOff>
                  </from>
                  <to>
                    <xdr:col>7</xdr:col>
                    <xdr:colOff>371475</xdr:colOff>
                    <xdr:row>4</xdr:row>
                    <xdr:rowOff>0</xdr:rowOff>
                  </to>
                </anchor>
              </controlPr>
            </control>
          </mc:Choice>
        </mc:AlternateContent>
        <mc:AlternateContent xmlns:mc="http://schemas.openxmlformats.org/markup-compatibility/2006">
          <mc:Choice Requires="x14">
            <control shapeId="46082" r:id="rId5" name="Option Button 2">
              <controlPr defaultSize="0" autoFill="0" autoLine="0" autoPict="0">
                <anchor moveWithCells="1">
                  <from>
                    <xdr:col>1</xdr:col>
                    <xdr:colOff>28575</xdr:colOff>
                    <xdr:row>4</xdr:row>
                    <xdr:rowOff>66675</xdr:rowOff>
                  </from>
                  <to>
                    <xdr:col>7</xdr:col>
                    <xdr:colOff>581025</xdr:colOff>
                    <xdr:row>5</xdr:row>
                    <xdr:rowOff>0</xdr:rowOff>
                  </to>
                </anchor>
              </controlPr>
            </control>
          </mc:Choice>
        </mc:AlternateContent>
        <mc:AlternateContent xmlns:mc="http://schemas.openxmlformats.org/markup-compatibility/2006">
          <mc:Choice Requires="x14">
            <control shapeId="46083" r:id="rId6" name="Option Button 3">
              <controlPr defaultSize="0" autoFill="0" autoLine="0" autoPict="0">
                <anchor moveWithCells="1">
                  <from>
                    <xdr:col>1</xdr:col>
                    <xdr:colOff>28575</xdr:colOff>
                    <xdr:row>5</xdr:row>
                    <xdr:rowOff>66675</xdr:rowOff>
                  </from>
                  <to>
                    <xdr:col>7</xdr:col>
                    <xdr:colOff>581025</xdr:colOff>
                    <xdr:row>6</xdr:row>
                    <xdr:rowOff>0</xdr:rowOff>
                  </to>
                </anchor>
              </controlPr>
            </control>
          </mc:Choice>
        </mc:AlternateContent>
        <mc:AlternateContent xmlns:mc="http://schemas.openxmlformats.org/markup-compatibility/2006">
          <mc:Choice Requires="x14">
            <control shapeId="46084" r:id="rId7" name="Option Button 4">
              <controlPr defaultSize="0" autoFill="0" autoLine="0" autoPict="0">
                <anchor moveWithCells="1">
                  <from>
                    <xdr:col>1</xdr:col>
                    <xdr:colOff>28575</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46085" r:id="rId8" name="Option Button 5">
              <controlPr defaultSize="0" autoFill="0" autoLine="0" autoPict="0">
                <anchor moveWithCells="1">
                  <from>
                    <xdr:col>1</xdr:col>
                    <xdr:colOff>28575</xdr:colOff>
                    <xdr:row>7</xdr:row>
                    <xdr:rowOff>66675</xdr:rowOff>
                  </from>
                  <to>
                    <xdr:col>7</xdr:col>
                    <xdr:colOff>409575</xdr:colOff>
                    <xdr:row>8</xdr:row>
                    <xdr:rowOff>0</xdr:rowOff>
                  </to>
                </anchor>
              </controlPr>
            </control>
          </mc:Choice>
        </mc:AlternateContent>
        <mc:AlternateContent xmlns:mc="http://schemas.openxmlformats.org/markup-compatibility/2006">
          <mc:Choice Requires="x14">
            <control shapeId="46086"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46087" r:id="rId10" name="Option Button 7">
              <controlPr defaultSize="0" autoFill="0" autoLine="0" autoPict="0">
                <anchor moveWithCells="1">
                  <from>
                    <xdr:col>1</xdr:col>
                    <xdr:colOff>28575</xdr:colOff>
                    <xdr:row>9</xdr:row>
                    <xdr:rowOff>28575</xdr:rowOff>
                  </from>
                  <to>
                    <xdr:col>7</xdr:col>
                    <xdr:colOff>142875</xdr:colOff>
                    <xdr:row>10</xdr:row>
                    <xdr:rowOff>28575</xdr:rowOff>
                  </to>
                </anchor>
              </controlPr>
            </control>
          </mc:Choice>
        </mc:AlternateContent>
        <mc:AlternateContent xmlns:mc="http://schemas.openxmlformats.org/markup-compatibility/2006">
          <mc:Choice Requires="x14">
            <control shapeId="46088" r:id="rId11" name="Option Button 8">
              <controlPr defaultSize="0" autoFill="0" autoLine="0" autoPict="0">
                <anchor moveWithCells="1">
                  <from>
                    <xdr:col>1</xdr:col>
                    <xdr:colOff>28575</xdr:colOff>
                    <xdr:row>10</xdr:row>
                    <xdr:rowOff>66675</xdr:rowOff>
                  </from>
                  <to>
                    <xdr:col>7</xdr:col>
                    <xdr:colOff>304800</xdr:colOff>
                    <xdr:row>11</xdr:row>
                    <xdr:rowOff>0</xdr:rowOff>
                  </to>
                </anchor>
              </controlPr>
            </control>
          </mc:Choice>
        </mc:AlternateContent>
        <mc:AlternateContent xmlns:mc="http://schemas.openxmlformats.org/markup-compatibility/2006">
          <mc:Choice Requires="x14">
            <control shapeId="46089"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46090" r:id="rId13" name="Option Button 10">
              <controlPr defaultSize="0" autoFill="0" autoLine="0" autoPict="0">
                <anchor moveWithCells="1">
                  <from>
                    <xdr:col>1</xdr:col>
                    <xdr:colOff>28575</xdr:colOff>
                    <xdr:row>12</xdr:row>
                    <xdr:rowOff>28575</xdr:rowOff>
                  </from>
                  <to>
                    <xdr:col>7</xdr:col>
                    <xdr:colOff>228600</xdr:colOff>
                    <xdr:row>13</xdr:row>
                    <xdr:rowOff>0</xdr:rowOff>
                  </to>
                </anchor>
              </controlPr>
            </control>
          </mc:Choice>
        </mc:AlternateContent>
        <mc:AlternateContent xmlns:mc="http://schemas.openxmlformats.org/markup-compatibility/2006">
          <mc:Choice Requires="x14">
            <control shapeId="46091"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46092"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46093"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46094" r:id="rId17" name="Check Box 14">
              <controlPr defaultSize="0" autoFill="0" autoLine="0" autoPict="0">
                <anchor moveWithCells="1">
                  <from>
                    <xdr:col>1</xdr:col>
                    <xdr:colOff>47625</xdr:colOff>
                    <xdr:row>15</xdr:row>
                    <xdr:rowOff>28575</xdr:rowOff>
                  </from>
                  <to>
                    <xdr:col>7</xdr:col>
                    <xdr:colOff>257175</xdr:colOff>
                    <xdr:row>16</xdr:row>
                    <xdr:rowOff>66675</xdr:rowOff>
                  </to>
                </anchor>
              </controlPr>
            </control>
          </mc:Choice>
        </mc:AlternateContent>
        <mc:AlternateContent xmlns:mc="http://schemas.openxmlformats.org/markup-compatibility/2006">
          <mc:Choice Requires="x14">
            <control shapeId="46095" r:id="rId18" name="Check Box 15">
              <controlPr defaultSize="0" autoFill="0" autoLine="0" autoPict="0">
                <anchor moveWithCells="1">
                  <from>
                    <xdr:col>1</xdr:col>
                    <xdr:colOff>381000</xdr:colOff>
                    <xdr:row>16</xdr:row>
                    <xdr:rowOff>66675</xdr:rowOff>
                  </from>
                  <to>
                    <xdr:col>7</xdr:col>
                    <xdr:colOff>257175</xdr:colOff>
                    <xdr:row>17</xdr:row>
                    <xdr:rowOff>0</xdr:rowOff>
                  </to>
                </anchor>
              </controlPr>
            </control>
          </mc:Choice>
        </mc:AlternateContent>
        <mc:AlternateContent xmlns:mc="http://schemas.openxmlformats.org/markup-compatibility/2006">
          <mc:Choice Requires="x14">
            <control shapeId="46096"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46097" r:id="rId20" name="Check Box 17">
              <controlPr defaultSize="0" autoFill="0" autoLine="0" autoPict="0">
                <anchor moveWithCells="1">
                  <from>
                    <xdr:col>1</xdr:col>
                    <xdr:colOff>381000</xdr:colOff>
                    <xdr:row>18</xdr:row>
                    <xdr:rowOff>28575</xdr:rowOff>
                  </from>
                  <to>
                    <xdr:col>7</xdr:col>
                    <xdr:colOff>38100</xdr:colOff>
                    <xdr:row>19</xdr:row>
                    <xdr:rowOff>0</xdr:rowOff>
                  </to>
                </anchor>
              </controlPr>
            </control>
          </mc:Choice>
        </mc:AlternateContent>
        <mc:AlternateContent xmlns:mc="http://schemas.openxmlformats.org/markup-compatibility/2006">
          <mc:Choice Requires="x14">
            <control shapeId="46098" r:id="rId21" name="Check Box 18">
              <controlPr defaultSize="0" autoFill="0" autoLine="0" autoPict="0">
                <anchor moveWithCells="1">
                  <from>
                    <xdr:col>1</xdr:col>
                    <xdr:colOff>381000</xdr:colOff>
                    <xdr:row>19</xdr:row>
                    <xdr:rowOff>66675</xdr:rowOff>
                  </from>
                  <to>
                    <xdr:col>6</xdr:col>
                    <xdr:colOff>200025</xdr:colOff>
                    <xdr:row>20</xdr:row>
                    <xdr:rowOff>28575</xdr:rowOff>
                  </to>
                </anchor>
              </controlPr>
            </control>
          </mc:Choice>
        </mc:AlternateContent>
        <mc:AlternateContent xmlns:mc="http://schemas.openxmlformats.org/markup-compatibility/2006">
          <mc:Choice Requires="x14">
            <control shapeId="46099" r:id="rId22" name="Check Box 19">
              <controlPr defaultSize="0" autoFill="0" autoLine="0" autoPict="0">
                <anchor moveWithCells="1">
                  <from>
                    <xdr:col>1</xdr:col>
                    <xdr:colOff>381000</xdr:colOff>
                    <xdr:row>20</xdr:row>
                    <xdr:rowOff>66675</xdr:rowOff>
                  </from>
                  <to>
                    <xdr:col>6</xdr:col>
                    <xdr:colOff>371475</xdr:colOff>
                    <xdr:row>21</xdr:row>
                    <xdr:rowOff>28575</xdr:rowOff>
                  </to>
                </anchor>
              </controlPr>
            </control>
          </mc:Choice>
        </mc:AlternateContent>
        <mc:AlternateContent xmlns:mc="http://schemas.openxmlformats.org/markup-compatibility/2006">
          <mc:Choice Requires="x14">
            <control shapeId="46100" r:id="rId23" name="Check Box 20">
              <controlPr defaultSize="0" autoFill="0" autoLine="0" autoPict="0">
                <anchor moveWithCells="1">
                  <from>
                    <xdr:col>1</xdr:col>
                    <xdr:colOff>381000</xdr:colOff>
                    <xdr:row>21</xdr:row>
                    <xdr:rowOff>38100</xdr:rowOff>
                  </from>
                  <to>
                    <xdr:col>7</xdr:col>
                    <xdr:colOff>66675</xdr:colOff>
                    <xdr:row>22</xdr:row>
                    <xdr:rowOff>28575</xdr:rowOff>
                  </to>
                </anchor>
              </controlPr>
            </control>
          </mc:Choice>
        </mc:AlternateContent>
        <mc:AlternateContent xmlns:mc="http://schemas.openxmlformats.org/markup-compatibility/2006">
          <mc:Choice Requires="x14">
            <control shapeId="46101" r:id="rId24" name="Check Box 21">
              <controlPr defaultSize="0" autoFill="0" autoLine="0" autoPict="0">
                <anchor moveWithCells="1">
                  <from>
                    <xdr:col>1</xdr:col>
                    <xdr:colOff>381000</xdr:colOff>
                    <xdr:row>22</xdr:row>
                    <xdr:rowOff>38100</xdr:rowOff>
                  </from>
                  <to>
                    <xdr:col>6</xdr:col>
                    <xdr:colOff>447675</xdr:colOff>
                    <xdr:row>23</xdr:row>
                    <xdr:rowOff>28575</xdr:rowOff>
                  </to>
                </anchor>
              </controlPr>
            </control>
          </mc:Choice>
        </mc:AlternateContent>
        <mc:AlternateContent xmlns:mc="http://schemas.openxmlformats.org/markup-compatibility/2006">
          <mc:Choice Requires="x14">
            <control shapeId="46102" r:id="rId25" name="Check Box 22">
              <controlPr defaultSize="0" autoFill="0" autoLine="0" autoPict="0">
                <anchor moveWithCells="1">
                  <from>
                    <xdr:col>1</xdr:col>
                    <xdr:colOff>66675</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46103" r:id="rId26" name="Check Box 23">
              <controlPr defaultSize="0" autoFill="0" autoLine="0" autoPict="0">
                <anchor moveWithCells="1">
                  <from>
                    <xdr:col>1</xdr:col>
                    <xdr:colOff>381000</xdr:colOff>
                    <xdr:row>25</xdr:row>
                    <xdr:rowOff>28575</xdr:rowOff>
                  </from>
                  <to>
                    <xdr:col>5</xdr:col>
                    <xdr:colOff>228600</xdr:colOff>
                    <xdr:row>26</xdr:row>
                    <xdr:rowOff>28575</xdr:rowOff>
                  </to>
                </anchor>
              </controlPr>
            </control>
          </mc:Choice>
        </mc:AlternateContent>
        <mc:AlternateContent xmlns:mc="http://schemas.openxmlformats.org/markup-compatibility/2006">
          <mc:Choice Requires="x14">
            <control shapeId="46104" r:id="rId27" name="Check Box 24">
              <controlPr defaultSize="0" autoFill="0" autoLine="0" autoPict="0">
                <anchor moveWithCells="1">
                  <from>
                    <xdr:col>1</xdr:col>
                    <xdr:colOff>381000</xdr:colOff>
                    <xdr:row>26</xdr:row>
                    <xdr:rowOff>38100</xdr:rowOff>
                  </from>
                  <to>
                    <xdr:col>5</xdr:col>
                    <xdr:colOff>104775</xdr:colOff>
                    <xdr:row>27</xdr:row>
                    <xdr:rowOff>28575</xdr:rowOff>
                  </to>
                </anchor>
              </controlPr>
            </control>
          </mc:Choice>
        </mc:AlternateContent>
        <mc:AlternateContent xmlns:mc="http://schemas.openxmlformats.org/markup-compatibility/2006">
          <mc:Choice Requires="x14">
            <control shapeId="46105" r:id="rId28" name="Check Box 25">
              <controlPr defaultSize="0" autoFill="0" autoLine="0" autoPict="0">
                <anchor moveWithCells="1">
                  <from>
                    <xdr:col>1</xdr:col>
                    <xdr:colOff>381000</xdr:colOff>
                    <xdr:row>27</xdr:row>
                    <xdr:rowOff>28575</xdr:rowOff>
                  </from>
                  <to>
                    <xdr:col>5</xdr:col>
                    <xdr:colOff>295275</xdr:colOff>
                    <xdr:row>28</xdr:row>
                    <xdr:rowOff>0</xdr:rowOff>
                  </to>
                </anchor>
              </controlPr>
            </control>
          </mc:Choice>
        </mc:AlternateContent>
        <mc:AlternateContent xmlns:mc="http://schemas.openxmlformats.org/markup-compatibility/2006">
          <mc:Choice Requires="x14">
            <control shapeId="46106" r:id="rId29" name="Check Box 26">
              <controlPr defaultSize="0" autoFill="0" autoLine="0" autoPict="0">
                <anchor moveWithCells="1">
                  <from>
                    <xdr:col>1</xdr:col>
                    <xdr:colOff>381000</xdr:colOff>
                    <xdr:row>27</xdr:row>
                    <xdr:rowOff>219075</xdr:rowOff>
                  </from>
                  <to>
                    <xdr:col>5</xdr:col>
                    <xdr:colOff>295275</xdr:colOff>
                    <xdr:row>29</xdr:row>
                    <xdr:rowOff>9525</xdr:rowOff>
                  </to>
                </anchor>
              </controlPr>
            </control>
          </mc:Choice>
        </mc:AlternateContent>
        <mc:AlternateContent xmlns:mc="http://schemas.openxmlformats.org/markup-compatibility/2006">
          <mc:Choice Requires="x14">
            <control shapeId="46107" r:id="rId30" name="Check Box 27">
              <controlPr defaultSize="0" autoFill="0" autoLine="0" autoPict="0">
                <anchor moveWithCells="1">
                  <from>
                    <xdr:col>1</xdr:col>
                    <xdr:colOff>381000</xdr:colOff>
                    <xdr:row>29</xdr:row>
                    <xdr:rowOff>28575</xdr:rowOff>
                  </from>
                  <to>
                    <xdr:col>5</xdr:col>
                    <xdr:colOff>295275</xdr:colOff>
                    <xdr:row>30</xdr:row>
                    <xdr:rowOff>0</xdr:rowOff>
                  </to>
                </anchor>
              </controlPr>
            </control>
          </mc:Choice>
        </mc:AlternateContent>
        <mc:AlternateContent xmlns:mc="http://schemas.openxmlformats.org/markup-compatibility/2006">
          <mc:Choice Requires="x14">
            <control shapeId="46108" r:id="rId31" name="Check Box 28">
              <controlPr defaultSize="0" autoFill="0" autoLine="0" autoPict="0">
                <anchor moveWithCells="1">
                  <from>
                    <xdr:col>1</xdr:col>
                    <xdr:colOff>381000</xdr:colOff>
                    <xdr:row>30</xdr:row>
                    <xdr:rowOff>9525</xdr:rowOff>
                  </from>
                  <to>
                    <xdr:col>7</xdr:col>
                    <xdr:colOff>66675</xdr:colOff>
                    <xdr:row>31</xdr:row>
                    <xdr:rowOff>28575</xdr:rowOff>
                  </to>
                </anchor>
              </controlPr>
            </control>
          </mc:Choice>
        </mc:AlternateContent>
        <mc:AlternateContent xmlns:mc="http://schemas.openxmlformats.org/markup-compatibility/2006">
          <mc:Choice Requires="x14">
            <control shapeId="46109" r:id="rId32" name="Check Box 29">
              <controlPr defaultSize="0" autoFill="0" autoLine="0" autoPict="0">
                <anchor moveWithCells="1">
                  <from>
                    <xdr:col>1</xdr:col>
                    <xdr:colOff>381000</xdr:colOff>
                    <xdr:row>32</xdr:row>
                    <xdr:rowOff>66675</xdr:rowOff>
                  </from>
                  <to>
                    <xdr:col>6</xdr:col>
                    <xdr:colOff>447675</xdr:colOff>
                    <xdr:row>33</xdr:row>
                    <xdr:rowOff>28575</xdr:rowOff>
                  </to>
                </anchor>
              </controlPr>
            </control>
          </mc:Choice>
        </mc:AlternateContent>
        <mc:AlternateContent xmlns:mc="http://schemas.openxmlformats.org/markup-compatibility/2006">
          <mc:Choice Requires="x14">
            <control shapeId="46110" r:id="rId33" name="Option Button 30">
              <controlPr defaultSize="0" autoFill="0" autoLine="0" autoPict="0">
                <anchor moveWithCells="1">
                  <from>
                    <xdr:col>1</xdr:col>
                    <xdr:colOff>28575</xdr:colOff>
                    <xdr:row>13</xdr:row>
                    <xdr:rowOff>66675</xdr:rowOff>
                  </from>
                  <to>
                    <xdr:col>7</xdr:col>
                    <xdr:colOff>257175</xdr:colOff>
                    <xdr:row>14</xdr:row>
                    <xdr:rowOff>0</xdr:rowOff>
                  </to>
                </anchor>
              </controlPr>
            </control>
          </mc:Choice>
        </mc:AlternateContent>
        <mc:AlternateContent xmlns:mc="http://schemas.openxmlformats.org/markup-compatibility/2006">
          <mc:Choice Requires="x14">
            <control shapeId="46111" r:id="rId34" name="Option Button 31">
              <controlPr defaultSize="0" autoFill="0" autoLine="0" autoPict="0">
                <anchor moveWithCells="1">
                  <from>
                    <xdr:col>1</xdr:col>
                    <xdr:colOff>28575</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46112"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46113" r:id="rId36" name="Option Button 33">
              <controlPr defaultSize="0" autoFill="0" autoLine="0" autoPict="0">
                <anchor moveWithCells="1">
                  <from>
                    <xdr:col>1</xdr:col>
                    <xdr:colOff>28575</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46114" r:id="rId37" name="Option Button 34">
              <controlPr defaultSize="0" autoFill="0" autoLine="0" autoPict="0">
                <anchor moveWithCells="1">
                  <from>
                    <xdr:col>1</xdr:col>
                    <xdr:colOff>28575</xdr:colOff>
                    <xdr:row>34</xdr:row>
                    <xdr:rowOff>9525</xdr:rowOff>
                  </from>
                  <to>
                    <xdr:col>7</xdr:col>
                    <xdr:colOff>28575</xdr:colOff>
                    <xdr:row>35</xdr:row>
                    <xdr:rowOff>0</xdr:rowOff>
                  </to>
                </anchor>
              </controlPr>
            </control>
          </mc:Choice>
        </mc:AlternateContent>
        <mc:AlternateContent xmlns:mc="http://schemas.openxmlformats.org/markup-compatibility/2006">
          <mc:Choice Requires="x14">
            <control shapeId="46115" r:id="rId38" name="Check Box 35">
              <controlPr defaultSize="0" autoFill="0" autoLine="0" autoPict="0">
                <anchor moveWithCells="1">
                  <from>
                    <xdr:col>1</xdr:col>
                    <xdr:colOff>295275</xdr:colOff>
                    <xdr:row>35</xdr:row>
                    <xdr:rowOff>66675</xdr:rowOff>
                  </from>
                  <to>
                    <xdr:col>5</xdr:col>
                    <xdr:colOff>142875</xdr:colOff>
                    <xdr:row>36</xdr:row>
                    <xdr:rowOff>28575</xdr:rowOff>
                  </to>
                </anchor>
              </controlPr>
            </control>
          </mc:Choice>
        </mc:AlternateContent>
        <mc:AlternateContent xmlns:mc="http://schemas.openxmlformats.org/markup-compatibility/2006">
          <mc:Choice Requires="x14">
            <control shapeId="46116" r:id="rId39" name="Check Box 36">
              <controlPr defaultSize="0" autoFill="0" autoLine="0" autoPict="0">
                <anchor moveWithCells="1">
                  <from>
                    <xdr:col>1</xdr:col>
                    <xdr:colOff>295275</xdr:colOff>
                    <xdr:row>36</xdr:row>
                    <xdr:rowOff>38100</xdr:rowOff>
                  </from>
                  <to>
                    <xdr:col>5</xdr:col>
                    <xdr:colOff>0</xdr:colOff>
                    <xdr:row>37</xdr:row>
                    <xdr:rowOff>28575</xdr:rowOff>
                  </to>
                </anchor>
              </controlPr>
            </control>
          </mc:Choice>
        </mc:AlternateContent>
        <mc:AlternateContent xmlns:mc="http://schemas.openxmlformats.org/markup-compatibility/2006">
          <mc:Choice Requires="x14">
            <control shapeId="46117" r:id="rId40" name="Check Box 37">
              <controlPr defaultSize="0" autoFill="0" autoLine="0" autoPict="0">
                <anchor moveWithCells="1">
                  <from>
                    <xdr:col>1</xdr:col>
                    <xdr:colOff>295275</xdr:colOff>
                    <xdr:row>37</xdr:row>
                    <xdr:rowOff>28575</xdr:rowOff>
                  </from>
                  <to>
                    <xdr:col>5</xdr:col>
                    <xdr:colOff>190500</xdr:colOff>
                    <xdr:row>38</xdr:row>
                    <xdr:rowOff>0</xdr:rowOff>
                  </to>
                </anchor>
              </controlPr>
            </control>
          </mc:Choice>
        </mc:AlternateContent>
        <mc:AlternateContent xmlns:mc="http://schemas.openxmlformats.org/markup-compatibility/2006">
          <mc:Choice Requires="x14">
            <control shapeId="46118" r:id="rId41" name="Check Box 38">
              <controlPr defaultSize="0" autoFill="0" autoLine="0" autoPict="0">
                <anchor moveWithCells="1">
                  <from>
                    <xdr:col>1</xdr:col>
                    <xdr:colOff>295275</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46119" r:id="rId42" name="Check Box 39">
              <controlPr defaultSize="0" autoFill="0" autoLine="0" autoPict="0">
                <anchor moveWithCells="1">
                  <from>
                    <xdr:col>1</xdr:col>
                    <xdr:colOff>295275</xdr:colOff>
                    <xdr:row>39</xdr:row>
                    <xdr:rowOff>0</xdr:rowOff>
                  </from>
                  <to>
                    <xdr:col>5</xdr:col>
                    <xdr:colOff>200025</xdr:colOff>
                    <xdr:row>40</xdr:row>
                    <xdr:rowOff>28575</xdr:rowOff>
                  </to>
                </anchor>
              </controlPr>
            </control>
          </mc:Choice>
        </mc:AlternateContent>
        <mc:AlternateContent xmlns:mc="http://schemas.openxmlformats.org/markup-compatibility/2006">
          <mc:Choice Requires="x14">
            <control shapeId="46120" r:id="rId43" name="Check Box 40">
              <controlPr defaultSize="0" autoFill="0" autoLine="0" autoPict="0">
                <anchor moveWithCells="1">
                  <from>
                    <xdr:col>1</xdr:col>
                    <xdr:colOff>295275</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46121" r:id="rId44" name="Check Box 41">
              <controlPr defaultSize="0" autoFill="0" autoLine="0" autoPict="0">
                <anchor moveWithCells="1">
                  <from>
                    <xdr:col>1</xdr:col>
                    <xdr:colOff>295275</xdr:colOff>
                    <xdr:row>41</xdr:row>
                    <xdr:rowOff>47625</xdr:rowOff>
                  </from>
                  <to>
                    <xdr:col>6</xdr:col>
                    <xdr:colOff>342900</xdr:colOff>
                    <xdr:row>41</xdr:row>
                    <xdr:rowOff>257175</xdr:rowOff>
                  </to>
                </anchor>
              </controlPr>
            </control>
          </mc:Choice>
        </mc:AlternateContent>
        <mc:AlternateContent xmlns:mc="http://schemas.openxmlformats.org/markup-compatibility/2006">
          <mc:Choice Requires="x14">
            <control shapeId="46122" r:id="rId45" name="Option Button 42">
              <controlPr defaultSize="0" autoFill="0" autoLine="0" autoPict="0">
                <anchor moveWithCells="1">
                  <from>
                    <xdr:col>1</xdr:col>
                    <xdr:colOff>38100</xdr:colOff>
                    <xdr:row>42</xdr:row>
                    <xdr:rowOff>66675</xdr:rowOff>
                  </from>
                  <to>
                    <xdr:col>6</xdr:col>
                    <xdr:colOff>571500</xdr:colOff>
                    <xdr:row>42</xdr:row>
                    <xdr:rowOff>447675</xdr:rowOff>
                  </to>
                </anchor>
              </controlPr>
            </control>
          </mc:Choice>
        </mc:AlternateContent>
        <mc:AlternateContent xmlns:mc="http://schemas.openxmlformats.org/markup-compatibility/2006">
          <mc:Choice Requires="x14">
            <control shapeId="46123" r:id="rId46" name="Option Button 43">
              <controlPr defaultSize="0" autoFill="0" autoLine="0" autoPict="0">
                <anchor moveWithCells="1">
                  <from>
                    <xdr:col>1</xdr:col>
                    <xdr:colOff>38100</xdr:colOff>
                    <xdr:row>43</xdr:row>
                    <xdr:rowOff>28575</xdr:rowOff>
                  </from>
                  <to>
                    <xdr:col>6</xdr:col>
                    <xdr:colOff>581025</xdr:colOff>
                    <xdr:row>43</xdr:row>
                    <xdr:rowOff>485775</xdr:rowOff>
                  </to>
                </anchor>
              </controlPr>
            </control>
          </mc:Choice>
        </mc:AlternateContent>
        <mc:AlternateContent xmlns:mc="http://schemas.openxmlformats.org/markup-compatibility/2006">
          <mc:Choice Requires="x14">
            <control shapeId="46124" r:id="rId47" name="Check Box 44">
              <controlPr defaultSize="0" autoFill="0" autoLine="0" autoPict="0">
                <anchor moveWithCells="1">
                  <from>
                    <xdr:col>1</xdr:col>
                    <xdr:colOff>295275</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46125" r:id="rId48" name="Check Box 45">
              <controlPr defaultSize="0" autoFill="0" autoLine="0" autoPict="0">
                <anchor moveWithCells="1">
                  <from>
                    <xdr:col>1</xdr:col>
                    <xdr:colOff>295275</xdr:colOff>
                    <xdr:row>45</xdr:row>
                    <xdr:rowOff>28575</xdr:rowOff>
                  </from>
                  <to>
                    <xdr:col>6</xdr:col>
                    <xdr:colOff>142875</xdr:colOff>
                    <xdr:row>46</xdr:row>
                    <xdr:rowOff>0</xdr:rowOff>
                  </to>
                </anchor>
              </controlPr>
            </control>
          </mc:Choice>
        </mc:AlternateContent>
        <mc:AlternateContent xmlns:mc="http://schemas.openxmlformats.org/markup-compatibility/2006">
          <mc:Choice Requires="x14">
            <control shapeId="46126" r:id="rId49" name="Check Box 46">
              <controlPr defaultSize="0" autoFill="0" autoLine="0" autoPict="0">
                <anchor moveWithCells="1">
                  <from>
                    <xdr:col>1</xdr:col>
                    <xdr:colOff>295275</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46127" r:id="rId50" name="Check Box 47">
              <controlPr defaultSize="0" autoFill="0" autoLine="0" autoPict="0">
                <anchor moveWithCells="1">
                  <from>
                    <xdr:col>1</xdr:col>
                    <xdr:colOff>295275</xdr:colOff>
                    <xdr:row>47</xdr:row>
                    <xdr:rowOff>9525</xdr:rowOff>
                  </from>
                  <to>
                    <xdr:col>6</xdr:col>
                    <xdr:colOff>257175</xdr:colOff>
                    <xdr:row>48</xdr:row>
                    <xdr:rowOff>0</xdr:rowOff>
                  </to>
                </anchor>
              </controlPr>
            </control>
          </mc:Choice>
        </mc:AlternateContent>
        <mc:AlternateContent xmlns:mc="http://schemas.openxmlformats.org/markup-compatibility/2006">
          <mc:Choice Requires="x14">
            <control shapeId="46128" r:id="rId51" name="Check Box 48">
              <controlPr defaultSize="0" autoFill="0" autoLine="0" autoPict="0">
                <anchor moveWithCells="1">
                  <from>
                    <xdr:col>1</xdr:col>
                    <xdr:colOff>295275</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46129" r:id="rId52" name="Option Button 49">
              <controlPr defaultSize="0" autoFill="0" autoLine="0" autoPict="0">
                <anchor moveWithCells="1">
                  <from>
                    <xdr:col>1</xdr:col>
                    <xdr:colOff>66675</xdr:colOff>
                    <xdr:row>53</xdr:row>
                    <xdr:rowOff>66675</xdr:rowOff>
                  </from>
                  <to>
                    <xdr:col>6</xdr:col>
                    <xdr:colOff>447675</xdr:colOff>
                    <xdr:row>54</xdr:row>
                    <xdr:rowOff>0</xdr:rowOff>
                  </to>
                </anchor>
              </controlPr>
            </control>
          </mc:Choice>
        </mc:AlternateContent>
        <mc:AlternateContent xmlns:mc="http://schemas.openxmlformats.org/markup-compatibility/2006">
          <mc:Choice Requires="x14">
            <control shapeId="46130" r:id="rId53" name="Option Button 50">
              <controlPr defaultSize="0" autoFill="0" autoLine="0" autoPict="0">
                <anchor moveWithCells="1">
                  <from>
                    <xdr:col>1</xdr:col>
                    <xdr:colOff>66675</xdr:colOff>
                    <xdr:row>54</xdr:row>
                    <xdr:rowOff>38100</xdr:rowOff>
                  </from>
                  <to>
                    <xdr:col>7</xdr:col>
                    <xdr:colOff>333375</xdr:colOff>
                    <xdr:row>55</xdr:row>
                    <xdr:rowOff>0</xdr:rowOff>
                  </to>
                </anchor>
              </controlPr>
            </control>
          </mc:Choice>
        </mc:AlternateContent>
        <mc:AlternateContent xmlns:mc="http://schemas.openxmlformats.org/markup-compatibility/2006">
          <mc:Choice Requires="x14">
            <control shapeId="46131"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46132"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46133"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46134"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46135"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46136"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46137" r:id="rId60" name="Option Button 57">
              <controlPr defaultSize="0" autoFill="0" autoLine="0" autoPict="0">
                <anchor moveWithCells="1">
                  <from>
                    <xdr:col>1</xdr:col>
                    <xdr:colOff>66675</xdr:colOff>
                    <xdr:row>60</xdr:row>
                    <xdr:rowOff>66675</xdr:rowOff>
                  </from>
                  <to>
                    <xdr:col>7</xdr:col>
                    <xdr:colOff>485775</xdr:colOff>
                    <xdr:row>60</xdr:row>
                    <xdr:rowOff>371475</xdr:rowOff>
                  </to>
                </anchor>
              </controlPr>
            </control>
          </mc:Choice>
        </mc:AlternateContent>
        <mc:AlternateContent xmlns:mc="http://schemas.openxmlformats.org/markup-compatibility/2006">
          <mc:Choice Requires="x14">
            <control shapeId="46138" r:id="rId61" name="Option Button 58">
              <controlPr defaultSize="0" autoFill="0" autoLine="0" autoPict="0">
                <anchor moveWithCells="1">
                  <from>
                    <xdr:col>1</xdr:col>
                    <xdr:colOff>47625</xdr:colOff>
                    <xdr:row>61</xdr:row>
                    <xdr:rowOff>9525</xdr:rowOff>
                  </from>
                  <to>
                    <xdr:col>7</xdr:col>
                    <xdr:colOff>333375</xdr:colOff>
                    <xdr:row>61</xdr:row>
                    <xdr:rowOff>790575</xdr:rowOff>
                  </to>
                </anchor>
              </controlPr>
            </control>
          </mc:Choice>
        </mc:AlternateContent>
        <mc:AlternateContent xmlns:mc="http://schemas.openxmlformats.org/markup-compatibility/2006">
          <mc:Choice Requires="x14">
            <control shapeId="46139"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46140" r:id="rId63" name="Option Button 60">
              <controlPr defaultSize="0" autoFill="0" autoLine="0" autoPict="0">
                <anchor moveWithCells="1">
                  <from>
                    <xdr:col>1</xdr:col>
                    <xdr:colOff>66675</xdr:colOff>
                    <xdr:row>62</xdr:row>
                    <xdr:rowOff>66675</xdr:rowOff>
                  </from>
                  <to>
                    <xdr:col>6</xdr:col>
                    <xdr:colOff>447675</xdr:colOff>
                    <xdr:row>63</xdr:row>
                    <xdr:rowOff>0</xdr:rowOff>
                  </to>
                </anchor>
              </controlPr>
            </control>
          </mc:Choice>
        </mc:AlternateContent>
        <mc:AlternateContent xmlns:mc="http://schemas.openxmlformats.org/markup-compatibility/2006">
          <mc:Choice Requires="x14">
            <control shapeId="46141" r:id="rId64" name="Option Button 61">
              <controlPr defaultSize="0" autoFill="0" autoLine="0" autoPict="0">
                <anchor moveWithCells="1">
                  <from>
                    <xdr:col>1</xdr:col>
                    <xdr:colOff>66675</xdr:colOff>
                    <xdr:row>64</xdr:row>
                    <xdr:rowOff>28575</xdr:rowOff>
                  </from>
                  <to>
                    <xdr:col>6</xdr:col>
                    <xdr:colOff>561975</xdr:colOff>
                    <xdr:row>65</xdr:row>
                    <xdr:rowOff>28575</xdr:rowOff>
                  </to>
                </anchor>
              </controlPr>
            </control>
          </mc:Choice>
        </mc:AlternateContent>
        <mc:AlternateContent xmlns:mc="http://schemas.openxmlformats.org/markup-compatibility/2006">
          <mc:Choice Requires="x14">
            <control shapeId="46142" r:id="rId65" name="Option Button 62">
              <controlPr defaultSize="0" autoFill="0" autoLine="0" autoPict="0">
                <anchor moveWithCells="1">
                  <from>
                    <xdr:col>1</xdr:col>
                    <xdr:colOff>66675</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46143" r:id="rId66" name="Option Button 63">
              <controlPr defaultSize="0" autoFill="0" autoLine="0" autoPict="0">
                <anchor moveWithCells="1">
                  <from>
                    <xdr:col>1</xdr:col>
                    <xdr:colOff>66675</xdr:colOff>
                    <xdr:row>65</xdr:row>
                    <xdr:rowOff>219075</xdr:rowOff>
                  </from>
                  <to>
                    <xdr:col>6</xdr:col>
                    <xdr:colOff>561975</xdr:colOff>
                    <xdr:row>67</xdr:row>
                    <xdr:rowOff>0</xdr:rowOff>
                  </to>
                </anchor>
              </controlPr>
            </control>
          </mc:Choice>
        </mc:AlternateContent>
        <mc:AlternateContent xmlns:mc="http://schemas.openxmlformats.org/markup-compatibility/2006">
          <mc:Choice Requires="x14">
            <control shapeId="46144"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46145" r:id="rId68" name="Group Box 65">
              <controlPr defaultSize="0" autoFill="0" autoPict="0">
                <anchor moveWithCells="1">
                  <from>
                    <xdr:col>1</xdr:col>
                    <xdr:colOff>0</xdr:colOff>
                    <xdr:row>67</xdr:row>
                    <xdr:rowOff>0</xdr:rowOff>
                  </from>
                  <to>
                    <xdr:col>8</xdr:col>
                    <xdr:colOff>0</xdr:colOff>
                    <xdr:row>72</xdr:row>
                    <xdr:rowOff>1009650</xdr:rowOff>
                  </to>
                </anchor>
              </controlPr>
            </control>
          </mc:Choice>
        </mc:AlternateContent>
        <mc:AlternateContent xmlns:mc="http://schemas.openxmlformats.org/markup-compatibility/2006">
          <mc:Choice Requires="x14">
            <control shapeId="46146" r:id="rId69" name="Option Button 66">
              <controlPr defaultSize="0" autoFill="0" autoLine="0" autoPict="0">
                <anchor moveWithCells="1">
                  <from>
                    <xdr:col>1</xdr:col>
                    <xdr:colOff>66675</xdr:colOff>
                    <xdr:row>67</xdr:row>
                    <xdr:rowOff>66675</xdr:rowOff>
                  </from>
                  <to>
                    <xdr:col>7</xdr:col>
                    <xdr:colOff>161925</xdr:colOff>
                    <xdr:row>67</xdr:row>
                    <xdr:rowOff>257175</xdr:rowOff>
                  </to>
                </anchor>
              </controlPr>
            </control>
          </mc:Choice>
        </mc:AlternateContent>
        <mc:AlternateContent xmlns:mc="http://schemas.openxmlformats.org/markup-compatibility/2006">
          <mc:Choice Requires="x14">
            <control shapeId="46147" r:id="rId70" name="Option Button 67">
              <controlPr defaultSize="0" autoFill="0" autoLine="0" autoPict="0">
                <anchor moveWithCells="1">
                  <from>
                    <xdr:col>1</xdr:col>
                    <xdr:colOff>66675</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46148"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46149"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46150"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46151" r:id="rId74" name="Check Box 71">
              <controlPr defaultSize="0" autoFill="0" autoLine="0" autoPict="0">
                <anchor moveWithCells="1">
                  <from>
                    <xdr:col>1</xdr:col>
                    <xdr:colOff>257175</xdr:colOff>
                    <xdr:row>72</xdr:row>
                    <xdr:rowOff>9525</xdr:rowOff>
                  </from>
                  <to>
                    <xdr:col>7</xdr:col>
                    <xdr:colOff>152400</xdr:colOff>
                    <xdr:row>72</xdr:row>
                    <xdr:rowOff>238125</xdr:rowOff>
                  </to>
                </anchor>
              </controlPr>
            </control>
          </mc:Choice>
        </mc:AlternateContent>
        <mc:AlternateContent xmlns:mc="http://schemas.openxmlformats.org/markup-compatibility/2006">
          <mc:Choice Requires="x14">
            <control shapeId="46152" r:id="rId75" name="Check Box 72">
              <controlPr defaultSize="0" autoFill="0" autoLine="0" autoPict="0">
                <anchor moveWithCells="1">
                  <from>
                    <xdr:col>1</xdr:col>
                    <xdr:colOff>257175</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46153" r:id="rId76" name="Check Box 73">
              <controlPr defaultSize="0" autoFill="0" autoLine="0" autoPict="0">
                <anchor moveWithCells="1">
                  <from>
                    <xdr:col>1</xdr:col>
                    <xdr:colOff>257175</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46154" r:id="rId77" name="Check Box 74">
              <controlPr defaultSize="0" autoFill="0" autoLine="0" autoPict="0">
                <anchor moveWithCells="1">
                  <from>
                    <xdr:col>1</xdr:col>
                    <xdr:colOff>257175</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46155" r:id="rId78" name="Check Box 75">
              <controlPr defaultSize="0" autoFill="0" autoLine="0" autoPict="0">
                <anchor moveWithCells="1">
                  <from>
                    <xdr:col>1</xdr:col>
                    <xdr:colOff>257175</xdr:colOff>
                    <xdr:row>81</xdr:row>
                    <xdr:rowOff>28575</xdr:rowOff>
                  </from>
                  <to>
                    <xdr:col>7</xdr:col>
                    <xdr:colOff>295275</xdr:colOff>
                    <xdr:row>82</xdr:row>
                    <xdr:rowOff>38100</xdr:rowOff>
                  </to>
                </anchor>
              </controlPr>
            </control>
          </mc:Choice>
        </mc:AlternateContent>
        <mc:AlternateContent xmlns:mc="http://schemas.openxmlformats.org/markup-compatibility/2006">
          <mc:Choice Requires="x14">
            <control shapeId="46156" r:id="rId79" name="Check Box 76">
              <controlPr defaultSize="0" autoFill="0" autoLine="0" autoPict="0">
                <anchor moveWithCells="1">
                  <from>
                    <xdr:col>1</xdr:col>
                    <xdr:colOff>257175</xdr:colOff>
                    <xdr:row>84</xdr:row>
                    <xdr:rowOff>66675</xdr:rowOff>
                  </from>
                  <to>
                    <xdr:col>5</xdr:col>
                    <xdr:colOff>542925</xdr:colOff>
                    <xdr:row>84</xdr:row>
                    <xdr:rowOff>257175</xdr:rowOff>
                  </to>
                </anchor>
              </controlPr>
            </control>
          </mc:Choice>
        </mc:AlternateContent>
        <mc:AlternateContent xmlns:mc="http://schemas.openxmlformats.org/markup-compatibility/2006">
          <mc:Choice Requires="x14">
            <control shapeId="46157"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46158"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46159" r:id="rId82" name="Option Button 79">
              <controlPr defaultSize="0" autoFill="0" autoLine="0" autoPict="0">
                <anchor moveWithCells="1">
                  <from>
                    <xdr:col>1</xdr:col>
                    <xdr:colOff>66675</xdr:colOff>
                    <xdr:row>85</xdr:row>
                    <xdr:rowOff>28575</xdr:rowOff>
                  </from>
                  <to>
                    <xdr:col>7</xdr:col>
                    <xdr:colOff>333375</xdr:colOff>
                    <xdr:row>86</xdr:row>
                    <xdr:rowOff>9525</xdr:rowOff>
                  </to>
                </anchor>
              </controlPr>
            </control>
          </mc:Choice>
        </mc:AlternateContent>
        <mc:AlternateContent xmlns:mc="http://schemas.openxmlformats.org/markup-compatibility/2006">
          <mc:Choice Requires="x14">
            <control shapeId="46160" r:id="rId83" name="Option Button 80">
              <controlPr defaultSize="0" autoFill="0" autoLine="0" autoPict="0">
                <anchor moveWithCells="1">
                  <from>
                    <xdr:col>1</xdr:col>
                    <xdr:colOff>47625</xdr:colOff>
                    <xdr:row>86</xdr:row>
                    <xdr:rowOff>28575</xdr:rowOff>
                  </from>
                  <to>
                    <xdr:col>7</xdr:col>
                    <xdr:colOff>342900</xdr:colOff>
                    <xdr:row>87</xdr:row>
                    <xdr:rowOff>28575</xdr:rowOff>
                  </to>
                </anchor>
              </controlPr>
            </control>
          </mc:Choice>
        </mc:AlternateContent>
        <mc:AlternateContent xmlns:mc="http://schemas.openxmlformats.org/markup-compatibility/2006">
          <mc:Choice Requires="x14">
            <control shapeId="46161" r:id="rId84" name="Check Box 81">
              <controlPr defaultSize="0" autoFill="0" autoLine="0" autoPict="0">
                <anchor moveWithCells="1">
                  <from>
                    <xdr:col>1</xdr:col>
                    <xdr:colOff>257175</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46162" r:id="rId85" name="Check Box 82">
              <controlPr defaultSize="0" autoFill="0" autoLine="0" autoPict="0">
                <anchor moveWithCells="1">
                  <from>
                    <xdr:col>1</xdr:col>
                    <xdr:colOff>257175</xdr:colOff>
                    <xdr:row>88</xdr:row>
                    <xdr:rowOff>28575</xdr:rowOff>
                  </from>
                  <to>
                    <xdr:col>7</xdr:col>
                    <xdr:colOff>152400</xdr:colOff>
                    <xdr:row>89</xdr:row>
                    <xdr:rowOff>0</xdr:rowOff>
                  </to>
                </anchor>
              </controlPr>
            </control>
          </mc:Choice>
        </mc:AlternateContent>
        <mc:AlternateContent xmlns:mc="http://schemas.openxmlformats.org/markup-compatibility/2006">
          <mc:Choice Requires="x14">
            <control shapeId="46163" r:id="rId86" name="Check Box 83">
              <controlPr defaultSize="0" autoFill="0" autoLine="0" autoPict="0">
                <anchor moveWithCells="1">
                  <from>
                    <xdr:col>1</xdr:col>
                    <xdr:colOff>257175</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46164" r:id="rId87" name="Check Box 84">
              <controlPr defaultSize="0" autoFill="0" autoLine="0" autoPict="0">
                <anchor moveWithCells="1">
                  <from>
                    <xdr:col>1</xdr:col>
                    <xdr:colOff>257175</xdr:colOff>
                    <xdr:row>90</xdr:row>
                    <xdr:rowOff>28575</xdr:rowOff>
                  </from>
                  <to>
                    <xdr:col>7</xdr:col>
                    <xdr:colOff>295275</xdr:colOff>
                    <xdr:row>91</xdr:row>
                    <xdr:rowOff>0</xdr:rowOff>
                  </to>
                </anchor>
              </controlPr>
            </control>
          </mc:Choice>
        </mc:AlternateContent>
        <mc:AlternateContent xmlns:mc="http://schemas.openxmlformats.org/markup-compatibility/2006">
          <mc:Choice Requires="x14">
            <control shapeId="46165" r:id="rId88" name="Check Box 85">
              <controlPr defaultSize="0" autoFill="0" autoLine="0" autoPict="0">
                <anchor moveWithCells="1">
                  <from>
                    <xdr:col>1</xdr:col>
                    <xdr:colOff>257175</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46166"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46167" r:id="rId90" name="Option Button 87">
              <controlPr defaultSize="0" autoFill="0" autoLine="0" autoPict="0">
                <anchor moveWithCells="1">
                  <from>
                    <xdr:col>1</xdr:col>
                    <xdr:colOff>38100</xdr:colOff>
                    <xdr:row>92</xdr:row>
                    <xdr:rowOff>28575</xdr:rowOff>
                  </from>
                  <to>
                    <xdr:col>7</xdr:col>
                    <xdr:colOff>333375</xdr:colOff>
                    <xdr:row>93</xdr:row>
                    <xdr:rowOff>28575</xdr:rowOff>
                  </to>
                </anchor>
              </controlPr>
            </control>
          </mc:Choice>
        </mc:AlternateContent>
        <mc:AlternateContent xmlns:mc="http://schemas.openxmlformats.org/markup-compatibility/2006">
          <mc:Choice Requires="x14">
            <control shapeId="46168" r:id="rId91" name="Option Button 88">
              <controlPr defaultSize="0" autoFill="0" autoLine="0" autoPict="0">
                <anchor moveWithCells="1">
                  <from>
                    <xdr:col>1</xdr:col>
                    <xdr:colOff>28575</xdr:colOff>
                    <xdr:row>93</xdr:row>
                    <xdr:rowOff>28575</xdr:rowOff>
                  </from>
                  <to>
                    <xdr:col>7</xdr:col>
                    <xdr:colOff>333375</xdr:colOff>
                    <xdr:row>94</xdr:row>
                    <xdr:rowOff>0</xdr:rowOff>
                  </to>
                </anchor>
              </controlPr>
            </control>
          </mc:Choice>
        </mc:AlternateContent>
        <mc:AlternateContent xmlns:mc="http://schemas.openxmlformats.org/markup-compatibility/2006">
          <mc:Choice Requires="x14">
            <control shapeId="46169"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46170" r:id="rId93" name="Check Box 90">
              <controlPr defaultSize="0" autoFill="0" autoLine="0" autoPict="0">
                <anchor moveWithCells="1">
                  <from>
                    <xdr:col>1</xdr:col>
                    <xdr:colOff>257175</xdr:colOff>
                    <xdr:row>95</xdr:row>
                    <xdr:rowOff>28575</xdr:rowOff>
                  </from>
                  <to>
                    <xdr:col>7</xdr:col>
                    <xdr:colOff>523875</xdr:colOff>
                    <xdr:row>96</xdr:row>
                    <xdr:rowOff>0</xdr:rowOff>
                  </to>
                </anchor>
              </controlPr>
            </control>
          </mc:Choice>
        </mc:AlternateContent>
        <mc:AlternateContent xmlns:mc="http://schemas.openxmlformats.org/markup-compatibility/2006">
          <mc:Choice Requires="x14">
            <control shapeId="46171"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46172" r:id="rId95" name="Check Box 92">
              <controlPr defaultSize="0" autoFill="0" autoLine="0" autoPict="0">
                <anchor moveWithCells="1">
                  <from>
                    <xdr:col>1</xdr:col>
                    <xdr:colOff>257175</xdr:colOff>
                    <xdr:row>97</xdr:row>
                    <xdr:rowOff>28575</xdr:rowOff>
                  </from>
                  <to>
                    <xdr:col>7</xdr:col>
                    <xdr:colOff>304800</xdr:colOff>
                    <xdr:row>98</xdr:row>
                    <xdr:rowOff>0</xdr:rowOff>
                  </to>
                </anchor>
              </controlPr>
            </control>
          </mc:Choice>
        </mc:AlternateContent>
        <mc:AlternateContent xmlns:mc="http://schemas.openxmlformats.org/markup-compatibility/2006">
          <mc:Choice Requires="x14">
            <control shapeId="46173" r:id="rId96" name="Check Box 93">
              <controlPr defaultSize="0" autoFill="0" autoLine="0" autoPict="0">
                <anchor moveWithCells="1">
                  <from>
                    <xdr:col>1</xdr:col>
                    <xdr:colOff>257175</xdr:colOff>
                    <xdr:row>98</xdr:row>
                    <xdr:rowOff>28575</xdr:rowOff>
                  </from>
                  <to>
                    <xdr:col>5</xdr:col>
                    <xdr:colOff>561975</xdr:colOff>
                    <xdr:row>99</xdr:row>
                    <xdr:rowOff>0</xdr:rowOff>
                  </to>
                </anchor>
              </controlPr>
            </control>
          </mc:Choice>
        </mc:AlternateContent>
        <mc:AlternateContent xmlns:mc="http://schemas.openxmlformats.org/markup-compatibility/2006">
          <mc:Choice Requires="x14">
            <control shapeId="46174" r:id="rId97" name="Check Box 94">
              <controlPr defaultSize="0" autoFill="0" autoLine="0" autoPict="0">
                <anchor moveWithCells="1">
                  <from>
                    <xdr:col>1</xdr:col>
                    <xdr:colOff>257175</xdr:colOff>
                    <xdr:row>99</xdr:row>
                    <xdr:rowOff>28575</xdr:rowOff>
                  </from>
                  <to>
                    <xdr:col>5</xdr:col>
                    <xdr:colOff>561975</xdr:colOff>
                    <xdr:row>100</xdr:row>
                    <xdr:rowOff>0</xdr:rowOff>
                  </to>
                </anchor>
              </controlPr>
            </control>
          </mc:Choice>
        </mc:AlternateContent>
        <mc:AlternateContent xmlns:mc="http://schemas.openxmlformats.org/markup-compatibility/2006">
          <mc:Choice Requires="x14">
            <control shapeId="46175" r:id="rId98" name="Option Button 95">
              <controlPr defaultSize="0" autoFill="0" autoLine="0" autoPict="0">
                <anchor moveWithCells="1">
                  <from>
                    <xdr:col>1</xdr:col>
                    <xdr:colOff>66675</xdr:colOff>
                    <xdr:row>100</xdr:row>
                    <xdr:rowOff>66675</xdr:rowOff>
                  </from>
                  <to>
                    <xdr:col>6</xdr:col>
                    <xdr:colOff>447675</xdr:colOff>
                    <xdr:row>101</xdr:row>
                    <xdr:rowOff>0</xdr:rowOff>
                  </to>
                </anchor>
              </controlPr>
            </control>
          </mc:Choice>
        </mc:AlternateContent>
        <mc:AlternateContent xmlns:mc="http://schemas.openxmlformats.org/markup-compatibility/2006">
          <mc:Choice Requires="x14">
            <control shapeId="46176"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46177" r:id="rId100" name="Option Button 97">
              <controlPr defaultSize="0" autoFill="0" autoLine="0" autoPict="0">
                <anchor moveWithCells="1">
                  <from>
                    <xdr:col>1</xdr:col>
                    <xdr:colOff>47625</xdr:colOff>
                    <xdr:row>103</xdr:row>
                    <xdr:rowOff>28575</xdr:rowOff>
                  </from>
                  <to>
                    <xdr:col>7</xdr:col>
                    <xdr:colOff>295275</xdr:colOff>
                    <xdr:row>104</xdr:row>
                    <xdr:rowOff>0</xdr:rowOff>
                  </to>
                </anchor>
              </controlPr>
            </control>
          </mc:Choice>
        </mc:AlternateContent>
        <mc:AlternateContent xmlns:mc="http://schemas.openxmlformats.org/markup-compatibility/2006">
          <mc:Choice Requires="x14">
            <control shapeId="46178"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46179"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46180"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46181" r:id="rId104" name="Check Box 101">
              <controlPr defaultSize="0" autoFill="0" autoLine="0" autoPict="0">
                <anchor moveWithCells="1">
                  <from>
                    <xdr:col>1</xdr:col>
                    <xdr:colOff>381000</xdr:colOff>
                    <xdr:row>23</xdr:row>
                    <xdr:rowOff>38100</xdr:rowOff>
                  </from>
                  <to>
                    <xdr:col>6</xdr:col>
                    <xdr:colOff>447675</xdr:colOff>
                    <xdr:row>24</xdr:row>
                    <xdr:rowOff>28575</xdr:rowOff>
                  </to>
                </anchor>
              </controlPr>
            </control>
          </mc:Choice>
        </mc:AlternateContent>
        <mc:AlternateContent xmlns:mc="http://schemas.openxmlformats.org/markup-compatibility/2006">
          <mc:Choice Requires="x14">
            <control shapeId="46182" r:id="rId105" name="Check Box 102">
              <controlPr defaultSize="0" autoFill="0" autoLine="0" autoPict="0">
                <anchor moveWithCells="1">
                  <from>
                    <xdr:col>1</xdr:col>
                    <xdr:colOff>381000</xdr:colOff>
                    <xdr:row>31</xdr:row>
                    <xdr:rowOff>28575</xdr:rowOff>
                  </from>
                  <to>
                    <xdr:col>7</xdr:col>
                    <xdr:colOff>66675</xdr:colOff>
                    <xdr:row>32</xdr:row>
                    <xdr:rowOff>38100</xdr:rowOff>
                  </to>
                </anchor>
              </controlPr>
            </control>
          </mc:Choice>
        </mc:AlternateContent>
        <mc:AlternateContent xmlns:mc="http://schemas.openxmlformats.org/markup-compatibility/2006">
          <mc:Choice Requires="x14">
            <control shapeId="46183" r:id="rId106" name="Check Box 103">
              <controlPr defaultSize="0" autoFill="0" autoLine="0" autoPict="0">
                <anchor moveWithCells="1">
                  <from>
                    <xdr:col>1</xdr:col>
                    <xdr:colOff>295275</xdr:colOff>
                    <xdr:row>48</xdr:row>
                    <xdr:rowOff>66675</xdr:rowOff>
                  </from>
                  <to>
                    <xdr:col>6</xdr:col>
                    <xdr:colOff>466725</xdr:colOff>
                    <xdr:row>48</xdr:row>
                    <xdr:rowOff>295275</xdr:rowOff>
                  </to>
                </anchor>
              </controlPr>
            </control>
          </mc:Choice>
        </mc:AlternateContent>
        <mc:AlternateContent xmlns:mc="http://schemas.openxmlformats.org/markup-compatibility/2006">
          <mc:Choice Requires="x14">
            <control shapeId="46184" r:id="rId107" name="Check Box 104">
              <controlPr defaultSize="0" autoFill="0" autoLine="0" autoPict="0">
                <anchor moveWithCells="1">
                  <from>
                    <xdr:col>1</xdr:col>
                    <xdr:colOff>238125</xdr:colOff>
                    <xdr:row>82</xdr:row>
                    <xdr:rowOff>9525</xdr:rowOff>
                  </from>
                  <to>
                    <xdr:col>4</xdr:col>
                    <xdr:colOff>371475</xdr:colOff>
                    <xdr:row>83</xdr:row>
                    <xdr:rowOff>66675</xdr:rowOff>
                  </to>
                </anchor>
              </controlPr>
            </control>
          </mc:Choice>
        </mc:AlternateContent>
        <mc:AlternateContent xmlns:mc="http://schemas.openxmlformats.org/markup-compatibility/2006">
          <mc:Choice Requires="x14">
            <control shapeId="46185" r:id="rId108" name="Check Box 105">
              <controlPr defaultSize="0" autoFill="0" autoLine="0" autoPict="0">
                <anchor moveWithCells="1">
                  <from>
                    <xdr:col>1</xdr:col>
                    <xdr:colOff>238125</xdr:colOff>
                    <xdr:row>83</xdr:row>
                    <xdr:rowOff>9525</xdr:rowOff>
                  </from>
                  <to>
                    <xdr:col>4</xdr:col>
                    <xdr:colOff>333375</xdr:colOff>
                    <xdr:row>84</xdr:row>
                    <xdr:rowOff>0</xdr:rowOff>
                  </to>
                </anchor>
              </controlPr>
            </control>
          </mc:Choice>
        </mc:AlternateContent>
        <mc:AlternateContent xmlns:mc="http://schemas.openxmlformats.org/markup-compatibility/2006">
          <mc:Choice Requires="x14">
            <control shapeId="46186" r:id="rId109" name="Option Button 106">
              <controlPr defaultSize="0" autoFill="0" autoLine="0" autoPict="0">
                <anchor moveWithCells="1">
                  <from>
                    <xdr:col>1</xdr:col>
                    <xdr:colOff>28575</xdr:colOff>
                    <xdr:row>76</xdr:row>
                    <xdr:rowOff>66675</xdr:rowOff>
                  </from>
                  <to>
                    <xdr:col>7</xdr:col>
                    <xdr:colOff>447675</xdr:colOff>
                    <xdr:row>77</xdr:row>
                    <xdr:rowOff>9525</xdr:rowOff>
                  </to>
                </anchor>
              </controlPr>
            </control>
          </mc:Choice>
        </mc:AlternateContent>
        <mc:AlternateContent xmlns:mc="http://schemas.openxmlformats.org/markup-compatibility/2006">
          <mc:Choice Requires="x14">
            <control shapeId="46187"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pageSetUpPr fitToPage="1"/>
  </sheetPr>
  <dimension ref="A1:N168"/>
  <sheetViews>
    <sheetView view="pageBreakPreview" zoomScale="80" zoomScaleNormal="125" zoomScaleSheetLayoutView="80" zoomScalePageLayoutView="125" workbookViewId="0">
      <selection activeCell="A143" sqref="A143:A146"/>
    </sheetView>
  </sheetViews>
  <sheetFormatPr defaultColWidth="8.85546875" defaultRowHeight="15" x14ac:dyDescent="0.25"/>
  <cols>
    <col min="1" max="1" width="39.140625" customWidth="1"/>
    <col min="2" max="7" width="8.85546875" style="12"/>
    <col min="8" max="8" width="8.7109375" style="12" customWidth="1"/>
    <col min="9" max="10" width="8.85546875" hidden="1" customWidth="1"/>
    <col min="11" max="11" width="10" customWidth="1"/>
    <col min="12" max="12" width="10.42578125" customWidth="1"/>
    <col min="13" max="13" width="32.28515625" style="265" customWidth="1"/>
    <col min="14" max="14" width="48.140625" style="265" customWidth="1"/>
  </cols>
  <sheetData>
    <row r="1" spans="1:14" ht="24" customHeight="1" thickBot="1" x14ac:dyDescent="0.3">
      <c r="A1" s="298" t="s">
        <v>120</v>
      </c>
      <c r="B1" s="299"/>
      <c r="C1" s="299"/>
      <c r="D1" s="299"/>
      <c r="E1" s="299"/>
      <c r="F1" s="299"/>
      <c r="G1" s="299"/>
      <c r="H1" s="299"/>
      <c r="I1" s="299"/>
      <c r="J1" s="299"/>
      <c r="K1" s="299"/>
      <c r="L1" s="299"/>
      <c r="M1" s="299"/>
      <c r="N1" s="300"/>
    </row>
    <row r="2" spans="1:14" ht="57.6" customHeight="1" thickBot="1" x14ac:dyDescent="0.3">
      <c r="A2" s="301" t="s">
        <v>121</v>
      </c>
      <c r="B2" s="302"/>
      <c r="C2" s="302"/>
      <c r="D2" s="302"/>
      <c r="E2" s="302"/>
      <c r="F2" s="302"/>
      <c r="G2" s="302"/>
      <c r="H2" s="302"/>
      <c r="I2" s="302"/>
      <c r="J2" s="302"/>
      <c r="K2" s="302"/>
      <c r="L2" s="302"/>
      <c r="M2" s="302"/>
      <c r="N2" s="303"/>
    </row>
    <row r="3" spans="1:14" ht="44.45" customHeight="1" thickBot="1" x14ac:dyDescent="0.3">
      <c r="A3" s="359" t="s">
        <v>122</v>
      </c>
      <c r="B3" s="360"/>
      <c r="C3" s="360"/>
      <c r="D3" s="360"/>
      <c r="E3" s="360"/>
      <c r="F3" s="360"/>
      <c r="G3" s="360"/>
      <c r="H3" s="360"/>
      <c r="I3" s="360"/>
      <c r="J3" s="360"/>
      <c r="K3" s="360"/>
      <c r="L3" s="361"/>
      <c r="M3" s="281" t="s">
        <v>97</v>
      </c>
      <c r="N3" s="276" t="s">
        <v>353</v>
      </c>
    </row>
    <row r="4" spans="1:14" ht="33" customHeight="1" x14ac:dyDescent="0.25">
      <c r="A4" s="359" t="s">
        <v>394</v>
      </c>
      <c r="B4" s="364"/>
      <c r="C4" s="364"/>
      <c r="D4" s="364"/>
      <c r="E4" s="364"/>
      <c r="F4" s="364"/>
      <c r="G4" s="364"/>
      <c r="H4" s="364"/>
      <c r="I4" s="169">
        <v>4</v>
      </c>
      <c r="J4" s="30" t="str">
        <f>IF($I$4=1,"0","0")</f>
        <v>0</v>
      </c>
      <c r="K4" s="236" t="s">
        <v>123</v>
      </c>
      <c r="L4" s="31">
        <f>J4+J6+J7+J8+J9</f>
        <v>1</v>
      </c>
      <c r="M4" s="329" t="s">
        <v>434</v>
      </c>
      <c r="N4" s="365" t="s">
        <v>435</v>
      </c>
    </row>
    <row r="5" spans="1:14" ht="19.5" customHeight="1" x14ac:dyDescent="0.25">
      <c r="A5" s="362"/>
      <c r="B5" s="368" t="s">
        <v>124</v>
      </c>
      <c r="C5" s="368"/>
      <c r="D5" s="368"/>
      <c r="E5" s="368"/>
      <c r="F5" s="368"/>
      <c r="G5" s="368"/>
      <c r="H5" s="368"/>
      <c r="I5" s="59"/>
      <c r="J5" s="170"/>
      <c r="K5" s="237"/>
      <c r="L5" s="170"/>
      <c r="M5" s="330"/>
      <c r="N5" s="366"/>
    </row>
    <row r="6" spans="1:14" ht="28.5" customHeight="1" x14ac:dyDescent="0.25">
      <c r="A6" s="362"/>
      <c r="B6" s="368"/>
      <c r="C6" s="368"/>
      <c r="D6" s="368"/>
      <c r="E6" s="368"/>
      <c r="F6" s="368"/>
      <c r="G6" s="368"/>
      <c r="H6" s="368"/>
      <c r="I6" s="59"/>
      <c r="J6" s="17" t="str">
        <f>IF($I$4=2,"4","0")</f>
        <v>0</v>
      </c>
      <c r="K6" s="237"/>
      <c r="L6" s="170"/>
      <c r="M6" s="330"/>
      <c r="N6" s="366"/>
    </row>
    <row r="7" spans="1:14" ht="33" customHeight="1" x14ac:dyDescent="0.25">
      <c r="A7" s="362"/>
      <c r="B7" s="369"/>
      <c r="C7" s="369"/>
      <c r="D7" s="369"/>
      <c r="E7" s="369"/>
      <c r="F7" s="369"/>
      <c r="G7" s="369"/>
      <c r="H7" s="369"/>
      <c r="I7" s="59"/>
      <c r="J7" s="17" t="str">
        <f>IF($I$4=3,"3","0")</f>
        <v>0</v>
      </c>
      <c r="K7" s="237"/>
      <c r="L7" s="170"/>
      <c r="M7" s="330"/>
      <c r="N7" s="366"/>
    </row>
    <row r="8" spans="1:14" ht="32.25" customHeight="1" x14ac:dyDescent="0.25">
      <c r="A8" s="362"/>
      <c r="B8" s="369"/>
      <c r="C8" s="369"/>
      <c r="D8" s="369"/>
      <c r="E8" s="369"/>
      <c r="F8" s="369"/>
      <c r="G8" s="369"/>
      <c r="H8" s="369"/>
      <c r="I8" s="59"/>
      <c r="J8" s="17" t="str">
        <f>IF($I$4=4,"1","0")</f>
        <v>1</v>
      </c>
      <c r="K8" s="237"/>
      <c r="L8" s="170"/>
      <c r="M8" s="330"/>
      <c r="N8" s="366"/>
    </row>
    <row r="9" spans="1:14" ht="26.25" customHeight="1" thickBot="1" x14ac:dyDescent="0.3">
      <c r="A9" s="363"/>
      <c r="B9" s="370"/>
      <c r="C9" s="370"/>
      <c r="D9" s="370"/>
      <c r="E9" s="370"/>
      <c r="F9" s="370"/>
      <c r="G9" s="370"/>
      <c r="H9" s="370"/>
      <c r="I9" s="171"/>
      <c r="J9" s="34" t="str">
        <f>IF($I$4=5,"0","0")</f>
        <v>0</v>
      </c>
      <c r="K9" s="238"/>
      <c r="L9" s="172"/>
      <c r="M9" s="331"/>
      <c r="N9" s="367"/>
    </row>
    <row r="10" spans="1:14" ht="21" customHeight="1" x14ac:dyDescent="0.25">
      <c r="A10" s="320" t="s">
        <v>357</v>
      </c>
      <c r="B10" s="337"/>
      <c r="C10" s="337"/>
      <c r="D10" s="337"/>
      <c r="E10" s="337"/>
      <c r="F10" s="337"/>
      <c r="G10" s="337"/>
      <c r="H10" s="337"/>
      <c r="I10" s="32">
        <v>5</v>
      </c>
      <c r="J10" s="17" t="str">
        <f>IF($I$10=1,"0","0")</f>
        <v>0</v>
      </c>
      <c r="K10" s="155" t="s">
        <v>125</v>
      </c>
      <c r="L10" s="18">
        <f>J10+J11+J12+J13+J14+J15</f>
        <v>0</v>
      </c>
      <c r="M10" s="371" t="s">
        <v>436</v>
      </c>
      <c r="N10" s="374" t="s">
        <v>437</v>
      </c>
    </row>
    <row r="11" spans="1:14" x14ac:dyDescent="0.25">
      <c r="A11" s="320"/>
      <c r="B11" s="368" t="s">
        <v>124</v>
      </c>
      <c r="C11" s="368"/>
      <c r="D11" s="368"/>
      <c r="E11" s="368"/>
      <c r="F11" s="368"/>
      <c r="G11" s="368"/>
      <c r="H11" s="368"/>
      <c r="I11" s="32"/>
      <c r="J11" s="17"/>
      <c r="K11" s="155"/>
      <c r="L11" s="18"/>
      <c r="M11" s="372"/>
      <c r="N11" s="335"/>
    </row>
    <row r="12" spans="1:14" ht="40.5" customHeight="1" x14ac:dyDescent="0.25">
      <c r="A12" s="320"/>
      <c r="B12" s="337"/>
      <c r="C12" s="337"/>
      <c r="D12" s="337"/>
      <c r="E12" s="337"/>
      <c r="F12" s="337"/>
      <c r="G12" s="337"/>
      <c r="H12" s="337"/>
      <c r="I12" s="32"/>
      <c r="J12" s="17" t="str">
        <f>IF($I$10=2,"3","0")</f>
        <v>0</v>
      </c>
      <c r="K12" s="155"/>
      <c r="L12" s="18"/>
      <c r="M12" s="372"/>
      <c r="N12" s="335"/>
    </row>
    <row r="13" spans="1:14" ht="32.25" customHeight="1" x14ac:dyDescent="0.25">
      <c r="A13" s="320"/>
      <c r="B13" s="337"/>
      <c r="C13" s="337"/>
      <c r="D13" s="337"/>
      <c r="E13" s="337"/>
      <c r="F13" s="337"/>
      <c r="G13" s="337"/>
      <c r="H13" s="337"/>
      <c r="I13" s="32"/>
      <c r="J13" s="17" t="str">
        <f>IF($I$10=3,"2","0")</f>
        <v>0</v>
      </c>
      <c r="K13" s="155"/>
      <c r="L13" s="18"/>
      <c r="M13" s="372"/>
      <c r="N13" s="335"/>
    </row>
    <row r="14" spans="1:14" ht="40.5" customHeight="1" x14ac:dyDescent="0.25">
      <c r="A14" s="320"/>
      <c r="B14" s="337"/>
      <c r="C14" s="337"/>
      <c r="D14" s="337"/>
      <c r="E14" s="337"/>
      <c r="F14" s="337"/>
      <c r="G14" s="337"/>
      <c r="H14" s="337"/>
      <c r="I14" s="32"/>
      <c r="J14" s="17" t="str">
        <f>IF($I$10=4,"1","0")</f>
        <v>0</v>
      </c>
      <c r="K14" s="155"/>
      <c r="L14" s="18"/>
      <c r="M14" s="372"/>
      <c r="N14" s="335"/>
    </row>
    <row r="15" spans="1:14" ht="37.35" customHeight="1" thickBot="1" x14ac:dyDescent="0.3">
      <c r="A15" s="321"/>
      <c r="B15" s="375"/>
      <c r="C15" s="375"/>
      <c r="D15" s="375"/>
      <c r="E15" s="375"/>
      <c r="F15" s="375"/>
      <c r="G15" s="375"/>
      <c r="H15" s="375"/>
      <c r="I15" s="33"/>
      <c r="J15" s="34" t="str">
        <f>IF($I$10=5,"0","0")</f>
        <v>0</v>
      </c>
      <c r="K15" s="239"/>
      <c r="L15" s="35"/>
      <c r="M15" s="373"/>
      <c r="N15" s="336"/>
    </row>
    <row r="16" spans="1:14" ht="20.45" customHeight="1" x14ac:dyDescent="0.25">
      <c r="A16" s="319" t="s">
        <v>358</v>
      </c>
      <c r="B16" s="349"/>
      <c r="C16" s="349"/>
      <c r="D16" s="349"/>
      <c r="E16" s="349"/>
      <c r="F16" s="349"/>
      <c r="G16" s="349"/>
      <c r="H16" s="349"/>
      <c r="I16" s="29">
        <v>2</v>
      </c>
      <c r="J16" s="30" t="str">
        <f>IF($I$16=1,"0","0")</f>
        <v>0</v>
      </c>
      <c r="K16" s="236" t="s">
        <v>126</v>
      </c>
      <c r="L16" s="31">
        <f>J16+J17+J18+J19+J20+J21</f>
        <v>3</v>
      </c>
      <c r="M16" s="376" t="s">
        <v>438</v>
      </c>
      <c r="N16" s="334"/>
    </row>
    <row r="17" spans="1:14" ht="27" customHeight="1" x14ac:dyDescent="0.25">
      <c r="A17" s="320"/>
      <c r="B17" s="368" t="s">
        <v>124</v>
      </c>
      <c r="C17" s="368"/>
      <c r="D17" s="368"/>
      <c r="E17" s="368"/>
      <c r="F17" s="368"/>
      <c r="G17" s="368"/>
      <c r="H17" s="368"/>
      <c r="I17" s="32"/>
      <c r="J17" s="17"/>
      <c r="K17" s="155"/>
      <c r="L17" s="18"/>
      <c r="M17" s="372"/>
      <c r="N17" s="335"/>
    </row>
    <row r="18" spans="1:14" ht="41.25" customHeight="1" x14ac:dyDescent="0.25">
      <c r="A18" s="320"/>
      <c r="B18" s="337"/>
      <c r="C18" s="337"/>
      <c r="D18" s="337"/>
      <c r="E18" s="337"/>
      <c r="F18" s="337"/>
      <c r="G18" s="337"/>
      <c r="H18" s="337"/>
      <c r="I18" s="32"/>
      <c r="J18" s="17" t="str">
        <f>IF($I$16=2,"3","0")</f>
        <v>3</v>
      </c>
      <c r="K18" s="155"/>
      <c r="L18" s="18"/>
      <c r="M18" s="372"/>
      <c r="N18" s="335"/>
    </row>
    <row r="19" spans="1:14" ht="32.25" customHeight="1" x14ac:dyDescent="0.25">
      <c r="A19" s="320"/>
      <c r="B19" s="337"/>
      <c r="C19" s="337"/>
      <c r="D19" s="337"/>
      <c r="E19" s="337"/>
      <c r="F19" s="337"/>
      <c r="G19" s="337"/>
      <c r="H19" s="337"/>
      <c r="I19" s="32"/>
      <c r="J19" s="17" t="str">
        <f>IF($I$16=3,"2","0")</f>
        <v>0</v>
      </c>
      <c r="K19" s="155"/>
      <c r="L19" s="18"/>
      <c r="M19" s="372"/>
      <c r="N19" s="335"/>
    </row>
    <row r="20" spans="1:14" ht="36" customHeight="1" x14ac:dyDescent="0.25">
      <c r="A20" s="320"/>
      <c r="B20" s="337"/>
      <c r="C20" s="337"/>
      <c r="D20" s="337"/>
      <c r="E20" s="337"/>
      <c r="F20" s="337"/>
      <c r="G20" s="337"/>
      <c r="H20" s="337"/>
      <c r="I20" s="32"/>
      <c r="J20" s="17" t="str">
        <f>IF($I$16=4,"1","0")</f>
        <v>0</v>
      </c>
      <c r="K20" s="155"/>
      <c r="L20" s="18"/>
      <c r="M20" s="372"/>
      <c r="N20" s="335"/>
    </row>
    <row r="21" spans="1:14" ht="39" customHeight="1" thickBot="1" x14ac:dyDescent="0.3">
      <c r="A21" s="320"/>
      <c r="B21" s="337"/>
      <c r="C21" s="337"/>
      <c r="D21" s="337"/>
      <c r="E21" s="337"/>
      <c r="F21" s="337"/>
      <c r="G21" s="337"/>
      <c r="H21" s="337"/>
      <c r="I21" s="32"/>
      <c r="J21" s="17" t="str">
        <f>IF($I$16=5,"0","0")</f>
        <v>0</v>
      </c>
      <c r="K21" s="155"/>
      <c r="L21" s="18"/>
      <c r="M21" s="372"/>
      <c r="N21" s="335"/>
    </row>
    <row r="22" spans="1:14" ht="22.5" customHeight="1" x14ac:dyDescent="0.25">
      <c r="A22" s="319" t="s">
        <v>359</v>
      </c>
      <c r="B22" s="349"/>
      <c r="C22" s="349"/>
      <c r="D22" s="349"/>
      <c r="E22" s="349"/>
      <c r="F22" s="349"/>
      <c r="G22" s="349"/>
      <c r="H22" s="349"/>
      <c r="I22" s="29">
        <v>1</v>
      </c>
      <c r="J22" s="30" t="str">
        <f>IF($I$22=5,"0","0")</f>
        <v>0</v>
      </c>
      <c r="K22" s="236" t="s">
        <v>127</v>
      </c>
      <c r="L22" s="31">
        <f>J22+J24+J25+J26+J27</f>
        <v>3</v>
      </c>
      <c r="M22" s="376" t="s">
        <v>436</v>
      </c>
      <c r="N22" s="334" t="s">
        <v>435</v>
      </c>
    </row>
    <row r="23" spans="1:14" ht="18.75" customHeight="1" x14ac:dyDescent="0.25">
      <c r="A23" s="320"/>
      <c r="B23" s="368" t="s">
        <v>124</v>
      </c>
      <c r="C23" s="368"/>
      <c r="D23" s="368"/>
      <c r="E23" s="368"/>
      <c r="F23" s="368"/>
      <c r="G23" s="368"/>
      <c r="H23" s="368"/>
      <c r="I23" s="32"/>
      <c r="J23" s="17"/>
      <c r="K23" s="155"/>
      <c r="L23" s="18"/>
      <c r="M23" s="372"/>
      <c r="N23" s="335"/>
    </row>
    <row r="24" spans="1:14" ht="42" customHeight="1" x14ac:dyDescent="0.25">
      <c r="A24" s="320"/>
      <c r="B24" s="337"/>
      <c r="C24" s="337"/>
      <c r="D24" s="337"/>
      <c r="E24" s="337"/>
      <c r="F24" s="337"/>
      <c r="G24" s="337"/>
      <c r="H24" s="337"/>
      <c r="I24" s="32"/>
      <c r="J24" s="17" t="str">
        <f>IF($I$22=1,"3","0")</f>
        <v>3</v>
      </c>
      <c r="K24" s="155"/>
      <c r="L24" s="18"/>
      <c r="M24" s="372"/>
      <c r="N24" s="335"/>
    </row>
    <row r="25" spans="1:14" ht="38.25" customHeight="1" x14ac:dyDescent="0.25">
      <c r="A25" s="320"/>
      <c r="B25" s="337"/>
      <c r="C25" s="337"/>
      <c r="D25" s="337"/>
      <c r="E25" s="337"/>
      <c r="F25" s="337"/>
      <c r="G25" s="337"/>
      <c r="H25" s="337"/>
      <c r="I25" s="32"/>
      <c r="J25" s="17" t="str">
        <f>IF($I$22=2,"2","0")</f>
        <v>0</v>
      </c>
      <c r="K25" s="155"/>
      <c r="L25" s="18"/>
      <c r="M25" s="372"/>
      <c r="N25" s="335"/>
    </row>
    <row r="26" spans="1:14" ht="37.5" customHeight="1" x14ac:dyDescent="0.25">
      <c r="A26" s="320"/>
      <c r="B26" s="337"/>
      <c r="C26" s="337"/>
      <c r="D26" s="337"/>
      <c r="E26" s="337"/>
      <c r="F26" s="337"/>
      <c r="G26" s="337"/>
      <c r="H26" s="337"/>
      <c r="I26" s="32"/>
      <c r="J26" s="17" t="str">
        <f>IF($I$22=3,"1","0")</f>
        <v>0</v>
      </c>
      <c r="K26" s="155"/>
      <c r="L26" s="18"/>
      <c r="M26" s="372"/>
      <c r="N26" s="335"/>
    </row>
    <row r="27" spans="1:14" ht="36.75" customHeight="1" thickBot="1" x14ac:dyDescent="0.3">
      <c r="A27" s="321"/>
      <c r="B27" s="377"/>
      <c r="C27" s="377"/>
      <c r="D27" s="377"/>
      <c r="E27" s="377"/>
      <c r="F27" s="377"/>
      <c r="G27" s="377"/>
      <c r="H27" s="377"/>
      <c r="I27" s="33"/>
      <c r="J27" s="34" t="str">
        <f>IF($I$22=4,"0","0")</f>
        <v>0</v>
      </c>
      <c r="K27" s="239"/>
      <c r="L27" s="35"/>
      <c r="M27" s="373"/>
      <c r="N27" s="336"/>
    </row>
    <row r="28" spans="1:14" ht="27" customHeight="1" x14ac:dyDescent="0.25">
      <c r="A28" s="379" t="s">
        <v>360</v>
      </c>
      <c r="B28" s="337"/>
      <c r="C28" s="337"/>
      <c r="D28" s="337"/>
      <c r="E28" s="337"/>
      <c r="F28" s="337"/>
      <c r="G28" s="337"/>
      <c r="H28" s="337"/>
      <c r="I28" s="32">
        <v>4</v>
      </c>
      <c r="J28" s="17" t="str">
        <f>IF($I$28=1,"0","0")</f>
        <v>0</v>
      </c>
      <c r="K28" s="155" t="s">
        <v>128</v>
      </c>
      <c r="L28" s="18">
        <f>J28+J29+J30+J31+J32+J33</f>
        <v>2</v>
      </c>
      <c r="M28" s="371" t="s">
        <v>439</v>
      </c>
      <c r="N28" s="374" t="s">
        <v>416</v>
      </c>
    </row>
    <row r="29" spans="1:14" ht="22.5" customHeight="1" x14ac:dyDescent="0.25">
      <c r="A29" s="379"/>
      <c r="B29" s="368" t="s">
        <v>124</v>
      </c>
      <c r="C29" s="368"/>
      <c r="D29" s="368"/>
      <c r="E29" s="368"/>
      <c r="F29" s="368"/>
      <c r="G29" s="368"/>
      <c r="H29" s="368"/>
      <c r="I29" s="32"/>
      <c r="J29" s="17"/>
      <c r="K29" s="155"/>
      <c r="L29" s="18"/>
      <c r="M29" s="372"/>
      <c r="N29" s="335"/>
    </row>
    <row r="30" spans="1:14" ht="26.45" customHeight="1" x14ac:dyDescent="0.25">
      <c r="A30" s="379"/>
      <c r="B30" s="337"/>
      <c r="C30" s="337"/>
      <c r="D30" s="337"/>
      <c r="E30" s="337"/>
      <c r="F30" s="337"/>
      <c r="G30" s="337"/>
      <c r="H30" s="337"/>
      <c r="I30" s="43"/>
      <c r="J30" s="17" t="str">
        <f>IF($I$28=2,"4","0")</f>
        <v>0</v>
      </c>
      <c r="K30" s="155"/>
      <c r="L30" s="18"/>
      <c r="M30" s="372"/>
      <c r="N30" s="335"/>
    </row>
    <row r="31" spans="1:14" ht="18.75" customHeight="1" x14ac:dyDescent="0.25">
      <c r="A31" s="379"/>
      <c r="B31" s="337"/>
      <c r="C31" s="337"/>
      <c r="D31" s="337"/>
      <c r="E31" s="337"/>
      <c r="F31" s="337"/>
      <c r="G31" s="337"/>
      <c r="H31" s="337"/>
      <c r="I31" s="43"/>
      <c r="J31" s="17" t="str">
        <f>IF($I$28=3,"3","0")</f>
        <v>0</v>
      </c>
      <c r="K31" s="155"/>
      <c r="L31" s="18"/>
      <c r="M31" s="372"/>
      <c r="N31" s="335"/>
    </row>
    <row r="32" spans="1:14" ht="20.45" customHeight="1" x14ac:dyDescent="0.25">
      <c r="A32" s="379"/>
      <c r="B32" s="337"/>
      <c r="C32" s="337"/>
      <c r="D32" s="337"/>
      <c r="E32" s="337"/>
      <c r="F32" s="337"/>
      <c r="G32" s="337"/>
      <c r="H32" s="337"/>
      <c r="I32" s="43"/>
      <c r="J32" s="17" t="str">
        <f>IF($I$28=4,"2","0")</f>
        <v>2</v>
      </c>
      <c r="K32" s="155"/>
      <c r="L32" s="18"/>
      <c r="M32" s="372"/>
      <c r="N32" s="335"/>
    </row>
    <row r="33" spans="1:14" ht="65.25" customHeight="1" x14ac:dyDescent="0.25">
      <c r="A33" s="379"/>
      <c r="B33" s="337"/>
      <c r="C33" s="337"/>
      <c r="D33" s="337"/>
      <c r="E33" s="337"/>
      <c r="F33" s="337"/>
      <c r="G33" s="337"/>
      <c r="H33" s="337"/>
      <c r="I33" s="43"/>
      <c r="J33" s="17" t="str">
        <f>IF($I$28=5,"1","0")</f>
        <v>0</v>
      </c>
      <c r="K33" s="155"/>
      <c r="L33" s="18"/>
      <c r="M33" s="372"/>
      <c r="N33" s="335"/>
    </row>
    <row r="34" spans="1:14" ht="18" customHeight="1" x14ac:dyDescent="0.25">
      <c r="A34" s="388" t="s">
        <v>361</v>
      </c>
      <c r="B34" s="327" t="s">
        <v>124</v>
      </c>
      <c r="C34" s="327"/>
      <c r="D34" s="327"/>
      <c r="E34" s="327"/>
      <c r="F34" s="327"/>
      <c r="G34" s="327"/>
      <c r="H34" s="327"/>
      <c r="I34" s="44">
        <v>2</v>
      </c>
      <c r="J34" s="173"/>
      <c r="K34" s="152" t="s">
        <v>362</v>
      </c>
      <c r="L34" s="174">
        <f>J35+J36+J37+J38+J39+J40+J41</f>
        <v>2.4</v>
      </c>
      <c r="M34" s="372" t="s">
        <v>440</v>
      </c>
      <c r="N34" s="372" t="s">
        <v>441</v>
      </c>
    </row>
    <row r="35" spans="1:14" ht="39.75" customHeight="1" x14ac:dyDescent="0.25">
      <c r="A35" s="399"/>
      <c r="B35" s="327"/>
      <c r="C35" s="327"/>
      <c r="D35" s="327"/>
      <c r="E35" s="327"/>
      <c r="F35" s="327"/>
      <c r="G35" s="327"/>
      <c r="H35" s="327"/>
      <c r="I35" s="32"/>
      <c r="J35" s="17" t="str">
        <f>IF($I$35=1,"0","0")</f>
        <v>0</v>
      </c>
      <c r="K35" s="155"/>
      <c r="L35" s="17"/>
      <c r="M35" s="372"/>
      <c r="N35" s="372"/>
    </row>
    <row r="36" spans="1:14" ht="31.35" customHeight="1" x14ac:dyDescent="0.25">
      <c r="A36" s="399"/>
      <c r="B36" s="327"/>
      <c r="C36" s="327"/>
      <c r="D36" s="327"/>
      <c r="E36" s="327"/>
      <c r="F36" s="327"/>
      <c r="G36" s="327"/>
      <c r="H36" s="327"/>
      <c r="I36" s="32"/>
      <c r="J36" s="17"/>
      <c r="K36" s="155"/>
      <c r="L36" s="17"/>
      <c r="M36" s="372"/>
      <c r="N36" s="372"/>
    </row>
    <row r="37" spans="1:14" ht="38.450000000000003" customHeight="1" x14ac:dyDescent="0.25">
      <c r="A37" s="399"/>
      <c r="B37" s="327"/>
      <c r="C37" s="327"/>
      <c r="D37" s="327"/>
      <c r="E37" s="327"/>
      <c r="F37" s="327"/>
      <c r="G37" s="327"/>
      <c r="H37" s="327"/>
      <c r="I37" s="32" t="b">
        <v>1</v>
      </c>
      <c r="J37" s="17" t="str">
        <f>IF($I$37=TRUE,"0.6","0")</f>
        <v>0.6</v>
      </c>
      <c r="K37" s="155"/>
      <c r="L37" s="17" t="str">
        <f>IF(AND($I$34&lt;&gt;2,I37=TRUE),"ERROR","")</f>
        <v/>
      </c>
      <c r="M37" s="372"/>
      <c r="N37" s="372"/>
    </row>
    <row r="38" spans="1:14" ht="29.45" customHeight="1" x14ac:dyDescent="0.25">
      <c r="A38" s="399"/>
      <c r="B38" s="327"/>
      <c r="C38" s="327"/>
      <c r="D38" s="327"/>
      <c r="E38" s="327"/>
      <c r="F38" s="327"/>
      <c r="G38" s="327"/>
      <c r="H38" s="327"/>
      <c r="I38" s="32" t="b">
        <v>1</v>
      </c>
      <c r="J38" s="17" t="str">
        <f>IF($I$38=TRUE,"0.6","0")</f>
        <v>0.6</v>
      </c>
      <c r="K38" s="155"/>
      <c r="L38" s="17" t="str">
        <f t="shared" ref="L38:L41" si="0">IF(AND($I$34&lt;&gt;2,I38=TRUE),"ERROR","")</f>
        <v/>
      </c>
      <c r="M38" s="372"/>
      <c r="N38" s="372"/>
    </row>
    <row r="39" spans="1:14" ht="29.1" customHeight="1" x14ac:dyDescent="0.25">
      <c r="A39" s="399"/>
      <c r="B39" s="327"/>
      <c r="C39" s="327"/>
      <c r="D39" s="327"/>
      <c r="E39" s="327"/>
      <c r="F39" s="327"/>
      <c r="G39" s="327"/>
      <c r="H39" s="327"/>
      <c r="I39" s="32" t="b">
        <v>1</v>
      </c>
      <c r="J39" s="17" t="str">
        <f>IF($I$39=TRUE,"0.6","0")</f>
        <v>0.6</v>
      </c>
      <c r="K39" s="155"/>
      <c r="L39" s="17" t="str">
        <f t="shared" si="0"/>
        <v/>
      </c>
      <c r="M39" s="372"/>
      <c r="N39" s="372"/>
    </row>
    <row r="40" spans="1:14" ht="35.450000000000003" customHeight="1" x14ac:dyDescent="0.25">
      <c r="A40" s="399"/>
      <c r="B40" s="327"/>
      <c r="C40" s="327"/>
      <c r="D40" s="327"/>
      <c r="E40" s="327"/>
      <c r="F40" s="327"/>
      <c r="G40" s="327"/>
      <c r="H40" s="327"/>
      <c r="I40" s="32" t="b">
        <v>1</v>
      </c>
      <c r="J40" s="17" t="str">
        <f>IF($I$40=TRUE,"0.6","0")</f>
        <v>0.6</v>
      </c>
      <c r="K40" s="155"/>
      <c r="L40" s="17" t="str">
        <f t="shared" si="0"/>
        <v/>
      </c>
      <c r="M40" s="372"/>
      <c r="N40" s="372"/>
    </row>
    <row r="41" spans="1:14" ht="48.75" customHeight="1" thickBot="1" x14ac:dyDescent="0.3">
      <c r="A41" s="399"/>
      <c r="B41" s="332"/>
      <c r="C41" s="332"/>
      <c r="D41" s="332"/>
      <c r="E41" s="332"/>
      <c r="F41" s="332"/>
      <c r="G41" s="332"/>
      <c r="H41" s="332"/>
      <c r="I41" s="32" t="b">
        <v>0</v>
      </c>
      <c r="J41" s="17" t="str">
        <f>IF($I$41=TRUE,"0.6","0")</f>
        <v>0</v>
      </c>
      <c r="K41" s="239"/>
      <c r="L41" s="17" t="str">
        <f t="shared" si="0"/>
        <v/>
      </c>
      <c r="M41" s="372"/>
      <c r="N41" s="372"/>
    </row>
    <row r="42" spans="1:14" ht="15.75" thickBot="1" x14ac:dyDescent="0.3">
      <c r="A42" s="385" t="s">
        <v>129</v>
      </c>
      <c r="B42" s="386"/>
      <c r="C42" s="386"/>
      <c r="D42" s="386"/>
      <c r="E42" s="386"/>
      <c r="F42" s="386"/>
      <c r="G42" s="386"/>
      <c r="H42" s="386"/>
      <c r="I42" s="386"/>
      <c r="J42" s="386"/>
      <c r="K42" s="175"/>
      <c r="L42" s="176">
        <f>SUM(L4:L34)</f>
        <v>11.4</v>
      </c>
      <c r="M42" s="263"/>
      <c r="N42" s="263"/>
    </row>
    <row r="43" spans="1:14" ht="31.35" customHeight="1" thickBot="1" x14ac:dyDescent="0.3">
      <c r="A43" s="387"/>
      <c r="B43" s="387"/>
      <c r="C43" s="387"/>
      <c r="D43" s="387"/>
      <c r="E43" s="387"/>
      <c r="F43" s="387"/>
      <c r="G43" s="387"/>
      <c r="H43" s="387"/>
      <c r="I43" s="387"/>
      <c r="J43" s="387"/>
      <c r="K43" s="387"/>
      <c r="L43" s="387"/>
      <c r="M43" s="390"/>
      <c r="N43" s="390"/>
    </row>
    <row r="44" spans="1:14" ht="79.349999999999994" customHeight="1" thickBot="1" x14ac:dyDescent="0.3">
      <c r="A44" s="391" t="s">
        <v>130</v>
      </c>
      <c r="B44" s="392"/>
      <c r="C44" s="392"/>
      <c r="D44" s="392"/>
      <c r="E44" s="392"/>
      <c r="F44" s="392"/>
      <c r="G44" s="392"/>
      <c r="H44" s="392"/>
      <c r="I44" s="392"/>
      <c r="J44" s="392"/>
      <c r="K44" s="392"/>
      <c r="L44" s="393"/>
      <c r="M44" s="282" t="s">
        <v>97</v>
      </c>
      <c r="N44" s="264" t="s">
        <v>353</v>
      </c>
    </row>
    <row r="45" spans="1:14" ht="21" customHeight="1" x14ac:dyDescent="0.25">
      <c r="A45" s="319" t="s">
        <v>131</v>
      </c>
      <c r="B45" s="394" t="s">
        <v>124</v>
      </c>
      <c r="C45" s="394"/>
      <c r="D45" s="394"/>
      <c r="E45" s="394"/>
      <c r="F45" s="394"/>
      <c r="G45" s="394"/>
      <c r="H45" s="394"/>
      <c r="I45" s="29">
        <v>2</v>
      </c>
      <c r="J45" s="30"/>
      <c r="K45" s="236" t="s">
        <v>123</v>
      </c>
      <c r="L45" s="37">
        <f>J46+J47+J48+J49+J50</f>
        <v>0</v>
      </c>
      <c r="M45" s="372" t="s">
        <v>442</v>
      </c>
      <c r="N45" s="395" t="s">
        <v>503</v>
      </c>
    </row>
    <row r="46" spans="1:14" ht="30" customHeight="1" x14ac:dyDescent="0.25">
      <c r="A46" s="320"/>
      <c r="B46" s="398"/>
      <c r="C46" s="398"/>
      <c r="D46" s="398"/>
      <c r="E46" s="398"/>
      <c r="F46" s="398"/>
      <c r="G46" s="398"/>
      <c r="H46" s="398"/>
      <c r="I46" s="32"/>
      <c r="J46" s="17" t="str">
        <f>IF($I$45=1,"0","0")</f>
        <v>0</v>
      </c>
      <c r="K46" s="155"/>
      <c r="L46" s="18"/>
      <c r="M46" s="372"/>
      <c r="N46" s="396"/>
    </row>
    <row r="47" spans="1:14" ht="44.1" customHeight="1" x14ac:dyDescent="0.25">
      <c r="A47" s="320"/>
      <c r="B47" s="380"/>
      <c r="C47" s="380"/>
      <c r="D47" s="380"/>
      <c r="E47" s="380"/>
      <c r="F47" s="380"/>
      <c r="G47" s="380"/>
      <c r="H47" s="380"/>
      <c r="I47" s="43"/>
      <c r="J47" s="17" t="str">
        <f>IF($I$45=2,"0","0")</f>
        <v>0</v>
      </c>
      <c r="K47" s="155"/>
      <c r="L47" s="18"/>
      <c r="M47" s="372"/>
      <c r="N47" s="396"/>
    </row>
    <row r="48" spans="1:14" ht="48" customHeight="1" x14ac:dyDescent="0.25">
      <c r="A48" s="320"/>
      <c r="B48" s="381"/>
      <c r="C48" s="381"/>
      <c r="D48" s="381"/>
      <c r="E48" s="381"/>
      <c r="F48" s="381"/>
      <c r="G48" s="381"/>
      <c r="H48" s="381"/>
      <c r="I48" s="43"/>
      <c r="J48" s="17" t="str">
        <f>IF($I$48=TRUE,"1","0")</f>
        <v>0</v>
      </c>
      <c r="K48" s="155"/>
      <c r="L48" s="18" t="str">
        <f>IF(AND($I$45&lt;&gt;3,I48=TRUE),"ERROR","")</f>
        <v/>
      </c>
      <c r="M48" s="372"/>
      <c r="N48" s="396"/>
    </row>
    <row r="49" spans="1:14" ht="54" customHeight="1" x14ac:dyDescent="0.25">
      <c r="A49" s="320"/>
      <c r="B49" s="380"/>
      <c r="C49" s="380"/>
      <c r="D49" s="380"/>
      <c r="E49" s="380"/>
      <c r="F49" s="380"/>
      <c r="G49" s="380"/>
      <c r="H49" s="380"/>
      <c r="I49" s="43" t="b">
        <v>0</v>
      </c>
      <c r="J49" s="17" t="str">
        <f>IF($I$49=TRUE,"1.5","0")</f>
        <v>0</v>
      </c>
      <c r="K49" s="155"/>
      <c r="L49" s="18" t="str">
        <f>IF(AND($I$45&lt;&gt;3,I49=TRUE),"ERROR","")</f>
        <v/>
      </c>
      <c r="M49" s="372"/>
      <c r="N49" s="396"/>
    </row>
    <row r="50" spans="1:14" ht="46.5" customHeight="1" thickBot="1" x14ac:dyDescent="0.3">
      <c r="A50" s="321"/>
      <c r="B50" s="378"/>
      <c r="C50" s="378"/>
      <c r="D50" s="378"/>
      <c r="E50" s="378"/>
      <c r="F50" s="378"/>
      <c r="G50" s="378"/>
      <c r="H50" s="378"/>
      <c r="I50" s="45" t="b">
        <v>0</v>
      </c>
      <c r="J50" s="17" t="str">
        <f>IF($I$50=TRUE,"1.5","0")</f>
        <v>0</v>
      </c>
      <c r="K50" s="155"/>
      <c r="L50" s="18" t="str">
        <f>IF(AND($I$45&lt;&gt;3,I50=TRUE),"ERROR","")</f>
        <v/>
      </c>
      <c r="M50" s="372"/>
      <c r="N50" s="397"/>
    </row>
    <row r="51" spans="1:14" ht="18.600000000000001" customHeight="1" x14ac:dyDescent="0.25">
      <c r="A51" s="382" t="s">
        <v>363</v>
      </c>
      <c r="B51" s="384" t="s">
        <v>124</v>
      </c>
      <c r="C51" s="384"/>
      <c r="D51" s="384"/>
      <c r="E51" s="384"/>
      <c r="F51" s="384"/>
      <c r="G51" s="384"/>
      <c r="H51" s="384"/>
      <c r="I51" s="29">
        <v>2</v>
      </c>
      <c r="J51" s="30"/>
      <c r="K51" s="236" t="s">
        <v>125</v>
      </c>
      <c r="L51" s="31">
        <f>J52+J53+J54+J55+J56</f>
        <v>2</v>
      </c>
      <c r="M51" s="372" t="s">
        <v>443</v>
      </c>
      <c r="N51" s="334"/>
    </row>
    <row r="52" spans="1:14" ht="27" customHeight="1" x14ac:dyDescent="0.25">
      <c r="A52" s="383"/>
      <c r="B52" s="400"/>
      <c r="C52" s="400"/>
      <c r="D52" s="400"/>
      <c r="E52" s="400"/>
      <c r="F52" s="400"/>
      <c r="G52" s="400"/>
      <c r="H52" s="400"/>
      <c r="I52" s="32"/>
      <c r="J52" s="17" t="str">
        <f>IF($I$51=1,"0","0")</f>
        <v>0</v>
      </c>
      <c r="K52" s="155"/>
      <c r="L52" s="18"/>
      <c r="M52" s="372"/>
      <c r="N52" s="335"/>
    </row>
    <row r="53" spans="1:14" ht="35.1" customHeight="1" x14ac:dyDescent="0.25">
      <c r="A53" s="383"/>
      <c r="B53" s="400"/>
      <c r="C53" s="400"/>
      <c r="D53" s="400"/>
      <c r="E53" s="400"/>
      <c r="F53" s="400"/>
      <c r="G53" s="400"/>
      <c r="H53" s="400"/>
      <c r="I53" s="32"/>
      <c r="J53" s="17" t="str">
        <f>IF($I$51=5,"1","0")</f>
        <v>0</v>
      </c>
      <c r="K53" s="155"/>
      <c r="L53" s="18"/>
      <c r="M53" s="372"/>
      <c r="N53" s="335"/>
    </row>
    <row r="54" spans="1:14" ht="33" customHeight="1" x14ac:dyDescent="0.25">
      <c r="A54" s="383"/>
      <c r="B54" s="401"/>
      <c r="C54" s="401"/>
      <c r="D54" s="401"/>
      <c r="E54" s="401"/>
      <c r="F54" s="401"/>
      <c r="G54" s="401"/>
      <c r="H54" s="401"/>
      <c r="I54" s="32"/>
      <c r="J54" s="17" t="str">
        <f>IF($I$51=2,"2","0")</f>
        <v>2</v>
      </c>
      <c r="K54" s="155"/>
      <c r="L54" s="18"/>
      <c r="M54" s="372"/>
      <c r="N54" s="335"/>
    </row>
    <row r="55" spans="1:14" ht="32.450000000000003" customHeight="1" x14ac:dyDescent="0.25">
      <c r="A55" s="383"/>
      <c r="B55" s="401"/>
      <c r="C55" s="401"/>
      <c r="D55" s="401"/>
      <c r="E55" s="401"/>
      <c r="F55" s="401"/>
      <c r="G55" s="401"/>
      <c r="H55" s="401"/>
      <c r="I55" s="32"/>
      <c r="J55" s="17" t="str">
        <f>IF($I$51=3,"3","0")</f>
        <v>0</v>
      </c>
      <c r="K55" s="155"/>
      <c r="L55" s="18"/>
      <c r="M55" s="372"/>
      <c r="N55" s="335"/>
    </row>
    <row r="56" spans="1:14" ht="37.5" customHeight="1" thickBot="1" x14ac:dyDescent="0.3">
      <c r="A56" s="383"/>
      <c r="B56" s="401"/>
      <c r="C56" s="401"/>
      <c r="D56" s="401"/>
      <c r="E56" s="401"/>
      <c r="F56" s="401"/>
      <c r="G56" s="401"/>
      <c r="H56" s="401"/>
      <c r="I56" s="33"/>
      <c r="J56" s="34" t="str">
        <f>IF($I$51=4,"3","0")</f>
        <v>0</v>
      </c>
      <c r="K56" s="239"/>
      <c r="L56" s="35"/>
      <c r="M56" s="372"/>
      <c r="N56" s="336"/>
    </row>
    <row r="57" spans="1:14" ht="32.1" customHeight="1" x14ac:dyDescent="0.25">
      <c r="A57" s="388" t="s">
        <v>364</v>
      </c>
      <c r="B57" s="384" t="s">
        <v>124</v>
      </c>
      <c r="C57" s="384"/>
      <c r="D57" s="384"/>
      <c r="E57" s="384"/>
      <c r="F57" s="384"/>
      <c r="G57" s="384"/>
      <c r="H57" s="384"/>
      <c r="I57" s="32">
        <v>2</v>
      </c>
      <c r="J57" s="17"/>
      <c r="K57" s="155" t="s">
        <v>126</v>
      </c>
      <c r="L57" s="18">
        <f>J58+J59+J60+J61</f>
        <v>2</v>
      </c>
      <c r="M57" s="372" t="s">
        <v>444</v>
      </c>
      <c r="N57" s="356" t="s">
        <v>445</v>
      </c>
    </row>
    <row r="58" spans="1:14" ht="45.75" customHeight="1" x14ac:dyDescent="0.25">
      <c r="A58" s="388"/>
      <c r="B58" s="381"/>
      <c r="C58" s="381"/>
      <c r="D58" s="381"/>
      <c r="E58" s="381"/>
      <c r="F58" s="381"/>
      <c r="G58" s="381"/>
      <c r="H58" s="381"/>
      <c r="I58" s="32"/>
      <c r="J58" s="17" t="str">
        <f>IF($I$57=1,"0","0")</f>
        <v>0</v>
      </c>
      <c r="K58" s="155"/>
      <c r="L58" s="18"/>
      <c r="M58" s="372"/>
      <c r="N58" s="357"/>
    </row>
    <row r="59" spans="1:14" ht="43.5" customHeight="1" x14ac:dyDescent="0.25">
      <c r="A59" s="388"/>
      <c r="B59" s="381"/>
      <c r="C59" s="381"/>
      <c r="D59" s="381"/>
      <c r="E59" s="381"/>
      <c r="F59" s="381"/>
      <c r="G59" s="381"/>
      <c r="H59" s="381"/>
      <c r="I59" s="32"/>
      <c r="J59" s="17" t="str">
        <f>IF($I$57=2,"0","0")</f>
        <v>0</v>
      </c>
      <c r="K59" s="155"/>
      <c r="L59" s="18"/>
      <c r="M59" s="372"/>
      <c r="N59" s="357"/>
    </row>
    <row r="60" spans="1:14" ht="32.1" customHeight="1" x14ac:dyDescent="0.25">
      <c r="A60" s="388"/>
      <c r="B60" s="381"/>
      <c r="C60" s="381"/>
      <c r="D60" s="381"/>
      <c r="E60" s="381"/>
      <c r="F60" s="381"/>
      <c r="G60" s="381"/>
      <c r="H60" s="381"/>
      <c r="I60" s="32" t="b">
        <v>1</v>
      </c>
      <c r="J60" s="17" t="str">
        <f>IF($I$61=TRUE,"1","0")</f>
        <v>1</v>
      </c>
      <c r="K60" s="155"/>
      <c r="L60" s="18" t="str">
        <f>IF(AND($I$57&lt;&gt;2,I60=TRUE),"ERROR","")</f>
        <v/>
      </c>
      <c r="M60" s="372"/>
      <c r="N60" s="357"/>
    </row>
    <row r="61" spans="1:14" ht="32.1" customHeight="1" thickBot="1" x14ac:dyDescent="0.3">
      <c r="A61" s="388"/>
      <c r="B61" s="389"/>
      <c r="C61" s="389"/>
      <c r="D61" s="389"/>
      <c r="E61" s="389"/>
      <c r="F61" s="389"/>
      <c r="G61" s="389"/>
      <c r="H61" s="389"/>
      <c r="I61" s="32" t="b">
        <v>1</v>
      </c>
      <c r="J61" s="17" t="str">
        <f>IF($I$60=TRUE,"1","0")</f>
        <v>1</v>
      </c>
      <c r="K61" s="155"/>
      <c r="L61" s="18" t="str">
        <f>IF(AND($I$57&lt;&gt;2,I61=TRUE),"ERROR","")</f>
        <v/>
      </c>
      <c r="M61" s="372"/>
      <c r="N61" s="358"/>
    </row>
    <row r="62" spans="1:14" ht="21.6" customHeight="1" x14ac:dyDescent="0.25">
      <c r="A62" s="320" t="s">
        <v>132</v>
      </c>
      <c r="B62" s="384" t="s">
        <v>124</v>
      </c>
      <c r="C62" s="384"/>
      <c r="D62" s="384"/>
      <c r="E62" s="384"/>
      <c r="F62" s="384"/>
      <c r="G62" s="384"/>
      <c r="H62" s="384"/>
      <c r="I62" s="29">
        <v>2</v>
      </c>
      <c r="J62" s="30"/>
      <c r="K62" s="236" t="s">
        <v>127</v>
      </c>
      <c r="L62" s="31">
        <f>J64+J65+J66+J67+J68+J69</f>
        <v>2.5999999999999996</v>
      </c>
      <c r="M62" s="329" t="s">
        <v>413</v>
      </c>
      <c r="N62" s="334"/>
    </row>
    <row r="63" spans="1:14" ht="53.25" customHeight="1" x14ac:dyDescent="0.25">
      <c r="A63" s="320"/>
      <c r="B63" s="401"/>
      <c r="C63" s="401"/>
      <c r="D63" s="401"/>
      <c r="E63" s="401"/>
      <c r="F63" s="401"/>
      <c r="G63" s="401"/>
      <c r="H63" s="401"/>
      <c r="I63" s="32"/>
      <c r="J63" s="17" t="str">
        <f>IF($I$62=1,"0","0")</f>
        <v>0</v>
      </c>
      <c r="K63" s="155"/>
      <c r="L63" s="18"/>
      <c r="M63" s="330"/>
      <c r="N63" s="335"/>
    </row>
    <row r="64" spans="1:14" ht="47.25" customHeight="1" x14ac:dyDescent="0.25">
      <c r="A64" s="320"/>
      <c r="B64" s="401"/>
      <c r="C64" s="401"/>
      <c r="D64" s="401"/>
      <c r="E64" s="401"/>
      <c r="F64" s="401"/>
      <c r="G64" s="401"/>
      <c r="H64" s="401"/>
      <c r="I64" s="32"/>
      <c r="J64" s="17" t="str">
        <f>IF($I$62=2,"1","0")</f>
        <v>1</v>
      </c>
      <c r="K64" s="155"/>
      <c r="L64" s="18"/>
      <c r="M64" s="330"/>
      <c r="N64" s="335"/>
    </row>
    <row r="65" spans="1:14" ht="40.35" customHeight="1" x14ac:dyDescent="0.25">
      <c r="A65" s="320"/>
      <c r="B65" s="401"/>
      <c r="C65" s="401"/>
      <c r="D65" s="401"/>
      <c r="E65" s="401"/>
      <c r="F65" s="401"/>
      <c r="G65" s="401"/>
      <c r="H65" s="401"/>
      <c r="I65" s="32" t="b">
        <v>1</v>
      </c>
      <c r="J65" s="17" t="str">
        <f>IF($I$65=TRUE,"0.4","0")</f>
        <v>0.4</v>
      </c>
      <c r="K65" s="155"/>
      <c r="L65" s="18" t="str">
        <f>IF(AND($I$62&lt;&gt;2,I65=TRUE),"ERROR","")</f>
        <v/>
      </c>
      <c r="M65" s="330"/>
      <c r="N65" s="338"/>
    </row>
    <row r="66" spans="1:14" ht="43.5" customHeight="1" x14ac:dyDescent="0.25">
      <c r="A66" s="320"/>
      <c r="B66" s="381"/>
      <c r="C66" s="381"/>
      <c r="D66" s="381"/>
      <c r="E66" s="381"/>
      <c r="F66" s="381"/>
      <c r="G66" s="381"/>
      <c r="H66" s="381"/>
      <c r="I66" s="32" t="b">
        <v>1</v>
      </c>
      <c r="J66" s="17" t="str">
        <f>IF($I$66=TRUE,"0.4","0")</f>
        <v>0.4</v>
      </c>
      <c r="K66" s="155"/>
      <c r="L66" s="18" t="str">
        <f>IF(AND($I$62&lt;&gt;2,I66=TRUE),"ERROR","")</f>
        <v/>
      </c>
      <c r="M66" s="330"/>
      <c r="N66" s="338"/>
    </row>
    <row r="67" spans="1:14" ht="32.450000000000003" customHeight="1" x14ac:dyDescent="0.25">
      <c r="A67" s="320"/>
      <c r="B67" s="381"/>
      <c r="C67" s="381"/>
      <c r="D67" s="381"/>
      <c r="E67" s="381"/>
      <c r="F67" s="381"/>
      <c r="G67" s="381"/>
      <c r="H67" s="381"/>
      <c r="I67" s="32" t="b">
        <v>1</v>
      </c>
      <c r="J67" s="17" t="str">
        <f>IF($I$67=TRUE,"0.4","0")</f>
        <v>0.4</v>
      </c>
      <c r="K67" s="155"/>
      <c r="L67" s="18" t="str">
        <f t="shared" ref="L67:L69" si="1">IF(AND($I$62&lt;&gt;2,I67=TRUE),"ERROR","")</f>
        <v/>
      </c>
      <c r="M67" s="330"/>
      <c r="N67" s="338"/>
    </row>
    <row r="68" spans="1:14" ht="40.5" customHeight="1" x14ac:dyDescent="0.25">
      <c r="A68" s="320"/>
      <c r="B68" s="381"/>
      <c r="C68" s="381"/>
      <c r="D68" s="381"/>
      <c r="E68" s="381"/>
      <c r="F68" s="381"/>
      <c r="G68" s="381"/>
      <c r="H68" s="381"/>
      <c r="I68" s="32" t="b">
        <v>1</v>
      </c>
      <c r="J68" s="17" t="str">
        <f>IF($I$68=TRUE,"0.4","0")</f>
        <v>0.4</v>
      </c>
      <c r="K68" s="155"/>
      <c r="L68" s="18" t="str">
        <f t="shared" si="1"/>
        <v/>
      </c>
      <c r="M68" s="330"/>
      <c r="N68" s="338"/>
    </row>
    <row r="69" spans="1:14" ht="39" customHeight="1" thickBot="1" x14ac:dyDescent="0.3">
      <c r="A69" s="321"/>
      <c r="B69" s="402"/>
      <c r="C69" s="402"/>
      <c r="D69" s="402"/>
      <c r="E69" s="402"/>
      <c r="F69" s="402"/>
      <c r="G69" s="402"/>
      <c r="H69" s="402"/>
      <c r="I69" s="33" t="b">
        <v>0</v>
      </c>
      <c r="J69" s="17" t="str">
        <f>IF($I$69=TRUE,"0.4","0")</f>
        <v>0</v>
      </c>
      <c r="K69" s="155"/>
      <c r="L69" s="18" t="str">
        <f t="shared" si="1"/>
        <v/>
      </c>
      <c r="M69" s="331"/>
      <c r="N69" s="336"/>
    </row>
    <row r="70" spans="1:14" ht="19.350000000000001" customHeight="1" x14ac:dyDescent="0.25">
      <c r="A70" s="319" t="s">
        <v>133</v>
      </c>
      <c r="B70" s="394" t="s">
        <v>124</v>
      </c>
      <c r="C70" s="394"/>
      <c r="D70" s="394"/>
      <c r="E70" s="394"/>
      <c r="F70" s="394"/>
      <c r="G70" s="394"/>
      <c r="H70" s="394"/>
      <c r="I70" s="29">
        <v>1</v>
      </c>
      <c r="J70" s="30"/>
      <c r="K70" s="236" t="s">
        <v>395</v>
      </c>
      <c r="L70" s="31">
        <f>J71+J72+J73+J74</f>
        <v>3</v>
      </c>
      <c r="M70" s="329" t="s">
        <v>446</v>
      </c>
      <c r="N70" s="334" t="s">
        <v>447</v>
      </c>
    </row>
    <row r="71" spans="1:14" ht="41.25" customHeight="1" x14ac:dyDescent="0.25">
      <c r="A71" s="320"/>
      <c r="B71" s="380"/>
      <c r="C71" s="380"/>
      <c r="D71" s="380"/>
      <c r="E71" s="380"/>
      <c r="F71" s="380"/>
      <c r="G71" s="380"/>
      <c r="H71" s="380"/>
      <c r="I71" s="32"/>
      <c r="J71" s="17" t="str">
        <f>IF($I$70=1,"3","0")</f>
        <v>3</v>
      </c>
      <c r="K71" s="155"/>
      <c r="L71" s="18"/>
      <c r="M71" s="330"/>
      <c r="N71" s="335"/>
    </row>
    <row r="72" spans="1:14" ht="36" customHeight="1" x14ac:dyDescent="0.25">
      <c r="A72" s="320"/>
      <c r="B72" s="380"/>
      <c r="C72" s="380"/>
      <c r="D72" s="380"/>
      <c r="E72" s="380"/>
      <c r="F72" s="380"/>
      <c r="G72" s="380"/>
      <c r="H72" s="380"/>
      <c r="I72" s="32"/>
      <c r="J72" s="17" t="str">
        <f>IF($I$70=2,"2","0")</f>
        <v>0</v>
      </c>
      <c r="K72" s="155"/>
      <c r="L72" s="18"/>
      <c r="M72" s="330"/>
      <c r="N72" s="335"/>
    </row>
    <row r="73" spans="1:14" ht="36" customHeight="1" x14ac:dyDescent="0.25">
      <c r="A73" s="320"/>
      <c r="B73" s="380"/>
      <c r="C73" s="380"/>
      <c r="D73" s="380"/>
      <c r="E73" s="380"/>
      <c r="F73" s="380"/>
      <c r="G73" s="380"/>
      <c r="H73" s="380"/>
      <c r="I73" s="32"/>
      <c r="J73" s="17" t="str">
        <f>IF($I$70=3,"1","0")</f>
        <v>0</v>
      </c>
      <c r="K73" s="155"/>
      <c r="L73" s="18"/>
      <c r="M73" s="330"/>
      <c r="N73" s="335"/>
    </row>
    <row r="74" spans="1:14" ht="45.75" customHeight="1" thickBot="1" x14ac:dyDescent="0.3">
      <c r="A74" s="320"/>
      <c r="B74" s="403"/>
      <c r="C74" s="403"/>
      <c r="D74" s="403"/>
      <c r="E74" s="403"/>
      <c r="F74" s="403"/>
      <c r="G74" s="403"/>
      <c r="H74" s="403"/>
      <c r="I74" s="32"/>
      <c r="J74" s="17" t="str">
        <f>IF($I$70=4,"0","0")</f>
        <v>0</v>
      </c>
      <c r="K74" s="155"/>
      <c r="L74" s="18"/>
      <c r="M74" s="330"/>
      <c r="N74" s="338"/>
    </row>
    <row r="75" spans="1:14" ht="18" customHeight="1" x14ac:dyDescent="0.25">
      <c r="A75" s="388" t="s">
        <v>134</v>
      </c>
      <c r="B75" s="394" t="s">
        <v>124</v>
      </c>
      <c r="C75" s="394"/>
      <c r="D75" s="394"/>
      <c r="E75" s="394"/>
      <c r="F75" s="394"/>
      <c r="G75" s="394"/>
      <c r="H75" s="394"/>
      <c r="I75" s="29">
        <v>2</v>
      </c>
      <c r="J75" s="30"/>
      <c r="K75" s="236" t="s">
        <v>396</v>
      </c>
      <c r="L75" s="31">
        <f>J76+J77+J78+J79+J80+J81</f>
        <v>2</v>
      </c>
      <c r="M75" s="329" t="s">
        <v>448</v>
      </c>
      <c r="N75" s="404"/>
    </row>
    <row r="76" spans="1:14" ht="26.45" customHeight="1" x14ac:dyDescent="0.25">
      <c r="A76" s="388"/>
      <c r="B76" s="408"/>
      <c r="C76" s="408"/>
      <c r="D76" s="408"/>
      <c r="E76" s="408"/>
      <c r="F76" s="408"/>
      <c r="G76" s="408"/>
      <c r="H76" s="408"/>
      <c r="I76" s="32"/>
      <c r="J76" s="17" t="str">
        <f>IF($I$75=1,"0","0")</f>
        <v>0</v>
      </c>
      <c r="K76" s="155"/>
      <c r="L76" s="18"/>
      <c r="M76" s="330"/>
      <c r="N76" s="405"/>
    </row>
    <row r="77" spans="1:14" ht="27" customHeight="1" x14ac:dyDescent="0.25">
      <c r="A77" s="388"/>
      <c r="B77" s="408"/>
      <c r="C77" s="408"/>
      <c r="D77" s="408"/>
      <c r="E77" s="408"/>
      <c r="F77" s="408"/>
      <c r="G77" s="408"/>
      <c r="H77" s="408"/>
      <c r="I77" s="32"/>
      <c r="J77" s="17" t="str">
        <f>IF($I$75=2,"0","0")</f>
        <v>0</v>
      </c>
      <c r="K77" s="155"/>
      <c r="L77" s="18"/>
      <c r="M77" s="330"/>
      <c r="N77" s="405"/>
    </row>
    <row r="78" spans="1:14" ht="23.1" customHeight="1" x14ac:dyDescent="0.25">
      <c r="A78" s="388"/>
      <c r="B78" s="409"/>
      <c r="C78" s="409"/>
      <c r="D78" s="409"/>
      <c r="E78" s="409"/>
      <c r="F78" s="409"/>
      <c r="G78" s="409"/>
      <c r="H78" s="409"/>
      <c r="I78" s="32" t="b">
        <v>1</v>
      </c>
      <c r="J78" s="17" t="str">
        <f>IF($I$78=TRUE,"0.5","0")</f>
        <v>0.5</v>
      </c>
      <c r="K78" s="155"/>
      <c r="L78" s="18" t="str">
        <f>IF(AND($I$75&lt;&gt;2,I78=TRUE),"ERROR","")</f>
        <v/>
      </c>
      <c r="M78" s="330"/>
      <c r="N78" s="406"/>
    </row>
    <row r="79" spans="1:14" ht="27" customHeight="1" x14ac:dyDescent="0.25">
      <c r="A79" s="388"/>
      <c r="B79" s="409"/>
      <c r="C79" s="409"/>
      <c r="D79" s="409"/>
      <c r="E79" s="409"/>
      <c r="F79" s="409"/>
      <c r="G79" s="409"/>
      <c r="H79" s="409"/>
      <c r="I79" s="32" t="b">
        <v>1</v>
      </c>
      <c r="J79" s="17" t="str">
        <f>IF($I$79=TRUE,"0.5","0")</f>
        <v>0.5</v>
      </c>
      <c r="K79" s="155"/>
      <c r="L79" s="18" t="str">
        <f t="shared" ref="L79:L81" si="2">IF(AND($I$75&lt;&gt;2,I79=TRUE),"ERROR","")</f>
        <v/>
      </c>
      <c r="M79" s="330"/>
      <c r="N79" s="406"/>
    </row>
    <row r="80" spans="1:14" ht="36.75" customHeight="1" x14ac:dyDescent="0.25">
      <c r="A80" s="388"/>
      <c r="B80" s="410"/>
      <c r="C80" s="409"/>
      <c r="D80" s="409"/>
      <c r="E80" s="409"/>
      <c r="F80" s="409"/>
      <c r="G80" s="409"/>
      <c r="H80" s="409"/>
      <c r="I80" s="32" t="b">
        <v>1</v>
      </c>
      <c r="J80" s="17" t="str">
        <f>IF($I$80=TRUE,"0.5","0")</f>
        <v>0.5</v>
      </c>
      <c r="K80" s="155"/>
      <c r="L80" s="18" t="str">
        <f t="shared" si="2"/>
        <v/>
      </c>
      <c r="M80" s="330"/>
      <c r="N80" s="406"/>
    </row>
    <row r="81" spans="1:14" ht="44.25" customHeight="1" thickBot="1" x14ac:dyDescent="0.3">
      <c r="A81" s="388"/>
      <c r="B81" s="411"/>
      <c r="C81" s="411"/>
      <c r="D81" s="411"/>
      <c r="E81" s="411"/>
      <c r="F81" s="411"/>
      <c r="G81" s="411"/>
      <c r="H81" s="411"/>
      <c r="I81" s="33" t="b">
        <v>1</v>
      </c>
      <c r="J81" s="17" t="str">
        <f>IF($I$81=TRUE,"0.5","0")</f>
        <v>0.5</v>
      </c>
      <c r="K81" s="155"/>
      <c r="L81" s="18" t="str">
        <f t="shared" si="2"/>
        <v/>
      </c>
      <c r="M81" s="331"/>
      <c r="N81" s="407"/>
    </row>
    <row r="82" spans="1:14" s="9" customFormat="1" ht="18.600000000000001" customHeight="1" x14ac:dyDescent="0.25">
      <c r="A82" s="412" t="s">
        <v>365</v>
      </c>
      <c r="B82" s="414" t="s">
        <v>124</v>
      </c>
      <c r="C82" s="414"/>
      <c r="D82" s="414"/>
      <c r="E82" s="414"/>
      <c r="F82" s="414"/>
      <c r="G82" s="414"/>
      <c r="H82" s="414"/>
      <c r="I82" s="46">
        <v>5</v>
      </c>
      <c r="J82" s="36"/>
      <c r="K82" s="240" t="s">
        <v>397</v>
      </c>
      <c r="L82" s="37">
        <f>J83+J84+J85+J86+J87</f>
        <v>4</v>
      </c>
      <c r="M82" s="415" t="s">
        <v>449</v>
      </c>
      <c r="N82" s="418" t="s">
        <v>504</v>
      </c>
    </row>
    <row r="83" spans="1:14" s="9" customFormat="1" ht="21" customHeight="1" x14ac:dyDescent="0.25">
      <c r="A83" s="412"/>
      <c r="B83" s="421"/>
      <c r="C83" s="421"/>
      <c r="D83" s="421"/>
      <c r="E83" s="421"/>
      <c r="F83" s="421"/>
      <c r="G83" s="421"/>
      <c r="H83" s="421"/>
      <c r="I83" s="43"/>
      <c r="J83" s="177" t="str">
        <f>IF($I$82=1,"0","0")</f>
        <v>0</v>
      </c>
      <c r="K83" s="241"/>
      <c r="L83" s="178"/>
      <c r="M83" s="416"/>
      <c r="N83" s="419"/>
    </row>
    <row r="84" spans="1:14" s="9" customFormat="1" ht="21" customHeight="1" x14ac:dyDescent="0.25">
      <c r="A84" s="412"/>
      <c r="B84" s="421"/>
      <c r="C84" s="421"/>
      <c r="D84" s="421"/>
      <c r="E84" s="421"/>
      <c r="F84" s="421"/>
      <c r="G84" s="421"/>
      <c r="H84" s="421"/>
      <c r="I84" s="43"/>
      <c r="J84" s="177" t="str">
        <f>IF($I$82=2,"1","0")</f>
        <v>0</v>
      </c>
      <c r="K84" s="241"/>
      <c r="L84" s="178"/>
      <c r="M84" s="416"/>
      <c r="N84" s="419"/>
    </row>
    <row r="85" spans="1:14" s="9" customFormat="1" ht="20.45" customHeight="1" x14ac:dyDescent="0.25">
      <c r="A85" s="412"/>
      <c r="B85" s="421"/>
      <c r="C85" s="421"/>
      <c r="D85" s="421"/>
      <c r="E85" s="421"/>
      <c r="F85" s="421"/>
      <c r="G85" s="421"/>
      <c r="H85" s="421"/>
      <c r="I85" s="43"/>
      <c r="J85" s="177" t="str">
        <f>IF($I$82=3,"2","0")</f>
        <v>0</v>
      </c>
      <c r="K85" s="241"/>
      <c r="L85" s="178"/>
      <c r="M85" s="416"/>
      <c r="N85" s="419"/>
    </row>
    <row r="86" spans="1:14" s="9" customFormat="1" ht="20.100000000000001" customHeight="1" x14ac:dyDescent="0.25">
      <c r="A86" s="412"/>
      <c r="B86" s="421"/>
      <c r="C86" s="421"/>
      <c r="D86" s="421"/>
      <c r="E86" s="421"/>
      <c r="F86" s="421"/>
      <c r="G86" s="421"/>
      <c r="H86" s="421"/>
      <c r="I86" s="43"/>
      <c r="J86" s="177" t="str">
        <f>IF($I$82=4,"3","0")</f>
        <v>0</v>
      </c>
      <c r="K86" s="241"/>
      <c r="L86" s="178"/>
      <c r="M86" s="416"/>
      <c r="N86" s="419"/>
    </row>
    <row r="87" spans="1:14" s="9" customFormat="1" ht="29.1" customHeight="1" thickBot="1" x14ac:dyDescent="0.3">
      <c r="A87" s="413"/>
      <c r="B87" s="422"/>
      <c r="C87" s="422"/>
      <c r="D87" s="422"/>
      <c r="E87" s="422"/>
      <c r="F87" s="422"/>
      <c r="G87" s="422"/>
      <c r="H87" s="422"/>
      <c r="I87" s="45"/>
      <c r="J87" s="179" t="str">
        <f>IF($I$82=5,"4","0")</f>
        <v>4</v>
      </c>
      <c r="K87" s="242"/>
      <c r="L87" s="180"/>
      <c r="M87" s="417"/>
      <c r="N87" s="420"/>
    </row>
    <row r="88" spans="1:14" x14ac:dyDescent="0.25">
      <c r="A88" s="342" t="s">
        <v>135</v>
      </c>
      <c r="B88" s="350"/>
      <c r="C88" s="350"/>
      <c r="D88" s="350"/>
      <c r="E88" s="350"/>
      <c r="F88" s="350"/>
      <c r="G88" s="350"/>
      <c r="H88" s="350"/>
      <c r="I88" s="350"/>
      <c r="J88" s="350"/>
      <c r="K88" s="231"/>
      <c r="L88" s="181">
        <f>SUM(L45:L87)</f>
        <v>15.6</v>
      </c>
      <c r="M88" s="263"/>
      <c r="N88" s="263"/>
    </row>
    <row r="89" spans="1:14" ht="32.450000000000003" customHeight="1" thickBot="1" x14ac:dyDescent="0.3">
      <c r="A89" s="425"/>
      <c r="B89" s="425"/>
      <c r="C89" s="425"/>
      <c r="D89" s="425"/>
      <c r="E89" s="425"/>
      <c r="F89" s="425"/>
      <c r="G89" s="425"/>
      <c r="H89" s="425"/>
      <c r="I89" s="425"/>
      <c r="J89" s="425"/>
      <c r="K89" s="425"/>
      <c r="L89" s="425"/>
      <c r="M89" s="426"/>
      <c r="N89" s="426"/>
    </row>
    <row r="90" spans="1:14" ht="72.75" customHeight="1" thickBot="1" x14ac:dyDescent="0.3">
      <c r="A90" s="391" t="s">
        <v>136</v>
      </c>
      <c r="B90" s="392"/>
      <c r="C90" s="392"/>
      <c r="D90" s="392"/>
      <c r="E90" s="392"/>
      <c r="F90" s="392"/>
      <c r="G90" s="392"/>
      <c r="H90" s="392"/>
      <c r="I90" s="392"/>
      <c r="J90" s="392"/>
      <c r="K90" s="392"/>
      <c r="L90" s="393"/>
      <c r="M90" s="278" t="s">
        <v>97</v>
      </c>
      <c r="N90" s="260" t="s">
        <v>353</v>
      </c>
    </row>
    <row r="91" spans="1:14" ht="18" customHeight="1" x14ac:dyDescent="0.25">
      <c r="A91" s="423" t="s">
        <v>137</v>
      </c>
      <c r="B91" s="394" t="s">
        <v>124</v>
      </c>
      <c r="C91" s="394"/>
      <c r="D91" s="394"/>
      <c r="E91" s="394"/>
      <c r="F91" s="394"/>
      <c r="G91" s="394"/>
      <c r="H91" s="394"/>
      <c r="I91" s="29">
        <v>2</v>
      </c>
      <c r="J91" s="30"/>
      <c r="K91" s="236" t="s">
        <v>123</v>
      </c>
      <c r="L91" s="31">
        <f>J92+J93+J94+J95+J96</f>
        <v>0</v>
      </c>
      <c r="M91" s="415" t="s">
        <v>501</v>
      </c>
      <c r="N91" s="395" t="s">
        <v>450</v>
      </c>
    </row>
    <row r="92" spans="1:14" ht="18" customHeight="1" x14ac:dyDescent="0.25">
      <c r="A92" s="424"/>
      <c r="B92" s="380"/>
      <c r="C92" s="380"/>
      <c r="D92" s="380"/>
      <c r="E92" s="380"/>
      <c r="F92" s="380"/>
      <c r="G92" s="380"/>
      <c r="H92" s="380"/>
      <c r="I92" s="32"/>
      <c r="J92" s="17" t="str">
        <f>IF($I$91=1,"0","0")</f>
        <v>0</v>
      </c>
      <c r="K92" s="155"/>
      <c r="L92" s="18"/>
      <c r="M92" s="416"/>
      <c r="N92" s="396"/>
    </row>
    <row r="93" spans="1:14" ht="19.350000000000001" customHeight="1" x14ac:dyDescent="0.25">
      <c r="A93" s="424"/>
      <c r="B93" s="380"/>
      <c r="C93" s="380"/>
      <c r="D93" s="380"/>
      <c r="E93" s="380"/>
      <c r="F93" s="380"/>
      <c r="G93" s="380"/>
      <c r="H93" s="380"/>
      <c r="I93" s="32"/>
      <c r="J93" s="17" t="str">
        <f>IF($I$91=2,"0","0")</f>
        <v>0</v>
      </c>
      <c r="K93" s="155"/>
      <c r="L93" s="18"/>
      <c r="M93" s="416"/>
      <c r="N93" s="396"/>
    </row>
    <row r="94" spans="1:14" ht="21.6" customHeight="1" x14ac:dyDescent="0.25">
      <c r="A94" s="424"/>
      <c r="B94" s="380"/>
      <c r="C94" s="380"/>
      <c r="D94" s="380"/>
      <c r="E94" s="380"/>
      <c r="F94" s="380"/>
      <c r="G94" s="380"/>
      <c r="H94" s="380"/>
      <c r="I94" s="32"/>
      <c r="J94" s="17" t="str">
        <f>IF($I$91=3,"1","0")</f>
        <v>0</v>
      </c>
      <c r="K94" s="155"/>
      <c r="L94" s="18"/>
      <c r="M94" s="416"/>
      <c r="N94" s="396"/>
    </row>
    <row r="95" spans="1:14" ht="21" customHeight="1" x14ac:dyDescent="0.25">
      <c r="A95" s="424"/>
      <c r="B95" s="380"/>
      <c r="C95" s="380"/>
      <c r="D95" s="380"/>
      <c r="E95" s="380"/>
      <c r="F95" s="380"/>
      <c r="G95" s="380"/>
      <c r="H95" s="380"/>
      <c r="I95" s="32"/>
      <c r="J95" s="17" t="str">
        <f>IF($I$91=4,"2","0")</f>
        <v>0</v>
      </c>
      <c r="K95" s="155"/>
      <c r="L95" s="18"/>
      <c r="M95" s="416"/>
      <c r="N95" s="396"/>
    </row>
    <row r="96" spans="1:14" ht="23.45" customHeight="1" thickBot="1" x14ac:dyDescent="0.3">
      <c r="A96" s="427"/>
      <c r="B96" s="378"/>
      <c r="C96" s="378"/>
      <c r="D96" s="378"/>
      <c r="E96" s="378"/>
      <c r="F96" s="378"/>
      <c r="G96" s="378"/>
      <c r="H96" s="378"/>
      <c r="I96" s="33"/>
      <c r="J96" s="34" t="str">
        <f>IF($I$91=5,"3","0")</f>
        <v>0</v>
      </c>
      <c r="K96" s="239"/>
      <c r="L96" s="35"/>
      <c r="M96" s="417"/>
      <c r="N96" s="397"/>
    </row>
    <row r="97" spans="1:14" ht="18.600000000000001" customHeight="1" x14ac:dyDescent="0.25">
      <c r="A97" s="423" t="s">
        <v>138</v>
      </c>
      <c r="B97" s="394" t="s">
        <v>124</v>
      </c>
      <c r="C97" s="394"/>
      <c r="D97" s="394"/>
      <c r="E97" s="394"/>
      <c r="F97" s="394"/>
      <c r="G97" s="394"/>
      <c r="H97" s="394"/>
      <c r="I97" s="29">
        <v>2</v>
      </c>
      <c r="J97" s="30"/>
      <c r="K97" s="236" t="s">
        <v>125</v>
      </c>
      <c r="L97" s="31">
        <f>J98+J99+J100+J101+J102</f>
        <v>0</v>
      </c>
      <c r="M97" s="376" t="s">
        <v>501</v>
      </c>
      <c r="N97" s="334"/>
    </row>
    <row r="98" spans="1:14" ht="20.100000000000001" customHeight="1" x14ac:dyDescent="0.25">
      <c r="A98" s="424"/>
      <c r="B98" s="433"/>
      <c r="C98" s="380"/>
      <c r="D98" s="380"/>
      <c r="E98" s="380"/>
      <c r="F98" s="380"/>
      <c r="G98" s="380"/>
      <c r="H98" s="380"/>
      <c r="I98" s="32"/>
      <c r="J98" s="17" t="str">
        <f>IF($I$97=1,"0","0")</f>
        <v>0</v>
      </c>
      <c r="K98" s="155"/>
      <c r="L98" s="18"/>
      <c r="M98" s="372"/>
      <c r="N98" s="335"/>
    </row>
    <row r="99" spans="1:14" ht="19.350000000000001" customHeight="1" x14ac:dyDescent="0.25">
      <c r="A99" s="424"/>
      <c r="B99" s="433"/>
      <c r="C99" s="380"/>
      <c r="D99" s="380"/>
      <c r="E99" s="380"/>
      <c r="F99" s="380"/>
      <c r="G99" s="380"/>
      <c r="H99" s="380"/>
      <c r="I99" s="32"/>
      <c r="J99" s="17" t="str">
        <f>IF($I$97=2,"0","0")</f>
        <v>0</v>
      </c>
      <c r="K99" s="155"/>
      <c r="L99" s="18"/>
      <c r="M99" s="372"/>
      <c r="N99" s="335"/>
    </row>
    <row r="100" spans="1:14" ht="21" customHeight="1" x14ac:dyDescent="0.25">
      <c r="A100" s="424"/>
      <c r="B100" s="433"/>
      <c r="C100" s="380"/>
      <c r="D100" s="380"/>
      <c r="E100" s="380"/>
      <c r="F100" s="380"/>
      <c r="G100" s="380"/>
      <c r="H100" s="380"/>
      <c r="I100" s="32"/>
      <c r="J100" s="17" t="str">
        <f>IF($I$97=3,"1","0")</f>
        <v>0</v>
      </c>
      <c r="K100" s="155"/>
      <c r="L100" s="18"/>
      <c r="M100" s="372"/>
      <c r="N100" s="335"/>
    </row>
    <row r="101" spans="1:14" ht="21.6" customHeight="1" x14ac:dyDescent="0.25">
      <c r="A101" s="424"/>
      <c r="B101" s="433"/>
      <c r="C101" s="380"/>
      <c r="D101" s="380"/>
      <c r="E101" s="380"/>
      <c r="F101" s="380"/>
      <c r="G101" s="380"/>
      <c r="H101" s="380"/>
      <c r="I101" s="32"/>
      <c r="J101" s="17" t="str">
        <f>IF($I$97=4,"2","0")</f>
        <v>0</v>
      </c>
      <c r="K101" s="155"/>
      <c r="L101" s="18"/>
      <c r="M101" s="372"/>
      <c r="N101" s="335"/>
    </row>
    <row r="102" spans="1:14" ht="21" customHeight="1" thickBot="1" x14ac:dyDescent="0.3">
      <c r="A102" s="424"/>
      <c r="B102" s="434"/>
      <c r="C102" s="378"/>
      <c r="D102" s="378"/>
      <c r="E102" s="378"/>
      <c r="F102" s="378"/>
      <c r="G102" s="378"/>
      <c r="H102" s="378"/>
      <c r="I102" s="33"/>
      <c r="J102" s="34" t="str">
        <f>IF($I$97=5,"3","0")</f>
        <v>0</v>
      </c>
      <c r="K102" s="239"/>
      <c r="L102" s="35"/>
      <c r="M102" s="373"/>
      <c r="N102" s="336"/>
    </row>
    <row r="103" spans="1:14" ht="53.1" customHeight="1" x14ac:dyDescent="0.25">
      <c r="A103" s="428" t="s">
        <v>139</v>
      </c>
      <c r="B103" s="394" t="s">
        <v>124</v>
      </c>
      <c r="C103" s="394"/>
      <c r="D103" s="394"/>
      <c r="E103" s="394"/>
      <c r="F103" s="394"/>
      <c r="G103" s="394"/>
      <c r="H103" s="394"/>
      <c r="I103" s="32">
        <v>2</v>
      </c>
      <c r="J103" s="17"/>
      <c r="K103" s="155" t="s">
        <v>126</v>
      </c>
      <c r="L103" s="18">
        <f>J104+J105+J106+J107+J108</f>
        <v>0</v>
      </c>
      <c r="M103" s="329" t="s">
        <v>501</v>
      </c>
      <c r="N103" s="356" t="s">
        <v>417</v>
      </c>
    </row>
    <row r="104" spans="1:14" ht="21" customHeight="1" x14ac:dyDescent="0.25">
      <c r="A104" s="429"/>
      <c r="B104" s="431"/>
      <c r="C104" s="432"/>
      <c r="D104" s="432"/>
      <c r="E104" s="432"/>
      <c r="F104" s="432"/>
      <c r="G104" s="432"/>
      <c r="H104" s="432"/>
      <c r="I104" s="32"/>
      <c r="J104" s="17" t="str">
        <f>IF($I$103=1,"0","0")</f>
        <v>0</v>
      </c>
      <c r="K104" s="155"/>
      <c r="L104" s="18"/>
      <c r="M104" s="330"/>
      <c r="N104" s="357"/>
    </row>
    <row r="105" spans="1:14" ht="21" customHeight="1" x14ac:dyDescent="0.25">
      <c r="A105" s="429"/>
      <c r="B105" s="431"/>
      <c r="C105" s="432"/>
      <c r="D105" s="432"/>
      <c r="E105" s="432"/>
      <c r="F105" s="432"/>
      <c r="G105" s="432"/>
      <c r="H105" s="432"/>
      <c r="I105" s="32"/>
      <c r="J105" s="17" t="str">
        <f>IF($I$103=2,"0","0")</f>
        <v>0</v>
      </c>
      <c r="K105" s="155"/>
      <c r="L105" s="18"/>
      <c r="M105" s="330"/>
      <c r="N105" s="357"/>
    </row>
    <row r="106" spans="1:14" ht="21" customHeight="1" x14ac:dyDescent="0.25">
      <c r="A106" s="429"/>
      <c r="B106" s="431"/>
      <c r="C106" s="432"/>
      <c r="D106" s="432"/>
      <c r="E106" s="432"/>
      <c r="F106" s="432"/>
      <c r="G106" s="432"/>
      <c r="H106" s="432"/>
      <c r="I106" s="32"/>
      <c r="J106" s="17" t="str">
        <f>IF($I$103=3,"1","0")</f>
        <v>0</v>
      </c>
      <c r="K106" s="155"/>
      <c r="L106" s="18"/>
      <c r="M106" s="330"/>
      <c r="N106" s="357"/>
    </row>
    <row r="107" spans="1:14" ht="21" customHeight="1" x14ac:dyDescent="0.25">
      <c r="A107" s="429"/>
      <c r="B107" s="431"/>
      <c r="C107" s="432"/>
      <c r="D107" s="432"/>
      <c r="E107" s="432"/>
      <c r="F107" s="432"/>
      <c r="G107" s="432"/>
      <c r="H107" s="432"/>
      <c r="I107" s="32"/>
      <c r="J107" s="17" t="str">
        <f>IF($I$103=4,"2","0")</f>
        <v>0</v>
      </c>
      <c r="K107" s="155"/>
      <c r="L107" s="18"/>
      <c r="M107" s="330"/>
      <c r="N107" s="357"/>
    </row>
    <row r="108" spans="1:14" ht="21" customHeight="1" x14ac:dyDescent="0.25">
      <c r="A108" s="429"/>
      <c r="B108" s="431"/>
      <c r="C108" s="432"/>
      <c r="D108" s="432"/>
      <c r="E108" s="432"/>
      <c r="F108" s="432"/>
      <c r="G108" s="432"/>
      <c r="H108" s="432"/>
      <c r="I108" s="32"/>
      <c r="J108" s="17" t="str">
        <f>IF($I$103=5,"3","0")</f>
        <v>0</v>
      </c>
      <c r="K108" s="155"/>
      <c r="L108" s="18"/>
      <c r="M108" s="330"/>
      <c r="N108" s="357"/>
    </row>
    <row r="109" spans="1:14" ht="2.1" customHeight="1" thickBot="1" x14ac:dyDescent="0.3">
      <c r="A109" s="430"/>
      <c r="B109" s="47"/>
      <c r="C109" s="48"/>
      <c r="D109" s="48"/>
      <c r="E109" s="48"/>
      <c r="F109" s="48"/>
      <c r="G109" s="48"/>
      <c r="H109" s="48"/>
      <c r="I109" s="32"/>
      <c r="J109" s="17"/>
      <c r="K109" s="155"/>
      <c r="L109" s="18"/>
      <c r="M109" s="277"/>
      <c r="N109" s="275"/>
    </row>
    <row r="110" spans="1:14" ht="20.45" customHeight="1" x14ac:dyDescent="0.25">
      <c r="A110" s="320" t="s">
        <v>140</v>
      </c>
      <c r="B110" s="435"/>
      <c r="C110" s="435"/>
      <c r="D110" s="435"/>
      <c r="E110" s="435"/>
      <c r="F110" s="435"/>
      <c r="G110" s="435"/>
      <c r="H110" s="435"/>
      <c r="I110" s="29">
        <v>2</v>
      </c>
      <c r="J110" s="30" t="str">
        <f>IF($I$110=1,"0","0")</f>
        <v>0</v>
      </c>
      <c r="K110" s="236" t="s">
        <v>127</v>
      </c>
      <c r="L110" s="31">
        <f>IF(I110=1, 0, IF(I110=2, J111+J112+J113+J114+J115+J116+J117+J118+J119+J120+J121, IF(OR(I110&lt;&gt;1, I110&lt;&gt;2),0)))</f>
        <v>3.9999999999999991</v>
      </c>
      <c r="M110" s="376" t="s">
        <v>451</v>
      </c>
      <c r="N110" s="395" t="s">
        <v>452</v>
      </c>
    </row>
    <row r="111" spans="1:14" ht="23.45" customHeight="1" x14ac:dyDescent="0.25">
      <c r="A111" s="320"/>
      <c r="B111" s="380"/>
      <c r="C111" s="380"/>
      <c r="D111" s="380"/>
      <c r="E111" s="380"/>
      <c r="F111" s="380"/>
      <c r="G111" s="380"/>
      <c r="H111" s="380"/>
      <c r="I111" s="32"/>
      <c r="J111" s="17" t="str">
        <f>IF($I$110=2,"1","0")</f>
        <v>1</v>
      </c>
      <c r="K111" s="155"/>
      <c r="L111" s="18"/>
      <c r="M111" s="372"/>
      <c r="N111" s="396"/>
    </row>
    <row r="112" spans="1:14" ht="21" customHeight="1" x14ac:dyDescent="0.25">
      <c r="A112" s="320"/>
      <c r="B112" s="380"/>
      <c r="C112" s="380"/>
      <c r="D112" s="380"/>
      <c r="E112" s="380"/>
      <c r="F112" s="380"/>
      <c r="G112" s="380"/>
      <c r="H112" s="380"/>
      <c r="I112" s="43" t="b">
        <v>1</v>
      </c>
      <c r="J112" s="17" t="str">
        <f>IF($I$112=TRUE,"0.3","0")</f>
        <v>0.3</v>
      </c>
      <c r="K112" s="155"/>
      <c r="L112" s="18" t="str">
        <f>IF(AND($I$110&lt;&gt;2,I112=TRUE),"ERROR","")</f>
        <v/>
      </c>
      <c r="M112" s="372"/>
      <c r="N112" s="396"/>
    </row>
    <row r="113" spans="1:14" ht="21" customHeight="1" x14ac:dyDescent="0.25">
      <c r="A113" s="320"/>
      <c r="B113" s="380"/>
      <c r="C113" s="380"/>
      <c r="D113" s="380"/>
      <c r="E113" s="380"/>
      <c r="F113" s="380"/>
      <c r="G113" s="380"/>
      <c r="H113" s="380"/>
      <c r="I113" s="43" t="b">
        <v>1</v>
      </c>
      <c r="J113" s="17" t="str">
        <f>IF($I$113=TRUE,"0.3","0")</f>
        <v>0.3</v>
      </c>
      <c r="K113" s="155"/>
      <c r="L113" s="18" t="str">
        <f t="shared" ref="L113:L121" si="3">IF(AND($I$110&lt;&gt;2,I113=TRUE),"ERROR","")</f>
        <v/>
      </c>
      <c r="M113" s="372"/>
      <c r="N113" s="396"/>
    </row>
    <row r="114" spans="1:14" ht="20.100000000000001" customHeight="1" x14ac:dyDescent="0.25">
      <c r="A114" s="320"/>
      <c r="B114" s="380"/>
      <c r="C114" s="380"/>
      <c r="D114" s="380"/>
      <c r="E114" s="380"/>
      <c r="F114" s="380"/>
      <c r="G114" s="380"/>
      <c r="H114" s="380"/>
      <c r="I114" s="43" t="b">
        <v>1</v>
      </c>
      <c r="J114" s="17" t="str">
        <f>IF($I$114=TRUE,"0.3","0")</f>
        <v>0.3</v>
      </c>
      <c r="K114" s="155"/>
      <c r="L114" s="18" t="str">
        <f t="shared" si="3"/>
        <v/>
      </c>
      <c r="M114" s="372"/>
      <c r="N114" s="396"/>
    </row>
    <row r="115" spans="1:14" ht="21.6" customHeight="1" x14ac:dyDescent="0.25">
      <c r="A115" s="320"/>
      <c r="B115" s="380"/>
      <c r="C115" s="380"/>
      <c r="D115" s="380"/>
      <c r="E115" s="380"/>
      <c r="F115" s="380"/>
      <c r="G115" s="380"/>
      <c r="H115" s="380"/>
      <c r="I115" s="43" t="b">
        <v>1</v>
      </c>
      <c r="J115" s="17" t="str">
        <f>IF($I$115=TRUE,"0.3","0")</f>
        <v>0.3</v>
      </c>
      <c r="K115" s="155"/>
      <c r="L115" s="18" t="str">
        <f t="shared" si="3"/>
        <v/>
      </c>
      <c r="M115" s="372"/>
      <c r="N115" s="396"/>
    </row>
    <row r="116" spans="1:14" ht="21.6" customHeight="1" x14ac:dyDescent="0.25">
      <c r="A116" s="320"/>
      <c r="B116" s="380"/>
      <c r="C116" s="380"/>
      <c r="D116" s="380"/>
      <c r="E116" s="380"/>
      <c r="F116" s="380"/>
      <c r="G116" s="380"/>
      <c r="H116" s="380"/>
      <c r="I116" s="43" t="b">
        <v>1</v>
      </c>
      <c r="J116" s="17" t="str">
        <f>IF($I$116=TRUE,"0.3","0")</f>
        <v>0.3</v>
      </c>
      <c r="K116" s="155"/>
      <c r="L116" s="18" t="str">
        <f t="shared" si="3"/>
        <v/>
      </c>
      <c r="M116" s="372"/>
      <c r="N116" s="396"/>
    </row>
    <row r="117" spans="1:14" ht="23.1" customHeight="1" x14ac:dyDescent="0.25">
      <c r="A117" s="320"/>
      <c r="B117" s="380"/>
      <c r="C117" s="380"/>
      <c r="D117" s="380"/>
      <c r="E117" s="380"/>
      <c r="F117" s="380"/>
      <c r="G117" s="380"/>
      <c r="H117" s="380"/>
      <c r="I117" s="43" t="b">
        <v>1</v>
      </c>
      <c r="J117" s="17" t="str">
        <f>IF($I$117=TRUE,"0.3","0")</f>
        <v>0.3</v>
      </c>
      <c r="K117" s="155"/>
      <c r="L117" s="18" t="str">
        <f t="shared" si="3"/>
        <v/>
      </c>
      <c r="M117" s="372"/>
      <c r="N117" s="396"/>
    </row>
    <row r="118" spans="1:14" ht="20.100000000000001" customHeight="1" x14ac:dyDescent="0.25">
      <c r="A118" s="320"/>
      <c r="B118" s="380"/>
      <c r="C118" s="380"/>
      <c r="D118" s="380"/>
      <c r="E118" s="380"/>
      <c r="F118" s="380"/>
      <c r="G118" s="380"/>
      <c r="H118" s="380"/>
      <c r="I118" s="43" t="b">
        <v>1</v>
      </c>
      <c r="J118" s="17" t="str">
        <f>IF($I$118=TRUE,"0.3","0")</f>
        <v>0.3</v>
      </c>
      <c r="K118" s="155"/>
      <c r="L118" s="18" t="str">
        <f t="shared" si="3"/>
        <v/>
      </c>
      <c r="M118" s="372"/>
      <c r="N118" s="396"/>
    </row>
    <row r="119" spans="1:14" ht="23.1" customHeight="1" x14ac:dyDescent="0.25">
      <c r="A119" s="320"/>
      <c r="B119" s="380"/>
      <c r="C119" s="380"/>
      <c r="D119" s="380"/>
      <c r="E119" s="380"/>
      <c r="F119" s="380"/>
      <c r="G119" s="380"/>
      <c r="H119" s="380"/>
      <c r="I119" s="43" t="b">
        <v>1</v>
      </c>
      <c r="J119" s="17" t="str">
        <f>IF($I$119=TRUE,"0.3","0")</f>
        <v>0.3</v>
      </c>
      <c r="K119" s="155"/>
      <c r="L119" s="18" t="str">
        <f t="shared" si="3"/>
        <v/>
      </c>
      <c r="M119" s="372"/>
      <c r="N119" s="396"/>
    </row>
    <row r="120" spans="1:14" ht="21" customHeight="1" x14ac:dyDescent="0.25">
      <c r="A120" s="320"/>
      <c r="B120" s="380"/>
      <c r="C120" s="380"/>
      <c r="D120" s="380"/>
      <c r="E120" s="380"/>
      <c r="F120" s="380"/>
      <c r="G120" s="380"/>
      <c r="H120" s="380"/>
      <c r="I120" s="43" t="b">
        <v>1</v>
      </c>
      <c r="J120" s="17" t="str">
        <f>IF($I$120=TRUE,"0.3","0")</f>
        <v>0.3</v>
      </c>
      <c r="K120" s="155"/>
      <c r="L120" s="18" t="str">
        <f t="shared" si="3"/>
        <v/>
      </c>
      <c r="M120" s="372"/>
      <c r="N120" s="396"/>
    </row>
    <row r="121" spans="1:14" ht="182.25" customHeight="1" thickBot="1" x14ac:dyDescent="0.3">
      <c r="A121" s="321"/>
      <c r="B121" s="378"/>
      <c r="C121" s="378"/>
      <c r="D121" s="378"/>
      <c r="E121" s="378"/>
      <c r="F121" s="378"/>
      <c r="G121" s="378"/>
      <c r="H121" s="378"/>
      <c r="I121" s="45" t="b">
        <v>1</v>
      </c>
      <c r="J121" s="34" t="str">
        <f>IF($I$121=TRUE,"0.3","0")</f>
        <v>0.3</v>
      </c>
      <c r="K121" s="239"/>
      <c r="L121" s="35" t="str">
        <f t="shared" si="3"/>
        <v/>
      </c>
      <c r="M121" s="373"/>
      <c r="N121" s="397"/>
    </row>
    <row r="122" spans="1:14" ht="41.25" customHeight="1" x14ac:dyDescent="0.25">
      <c r="A122" s="319" t="s">
        <v>366</v>
      </c>
      <c r="B122" s="435"/>
      <c r="C122" s="435"/>
      <c r="D122" s="435"/>
      <c r="E122" s="435"/>
      <c r="F122" s="435"/>
      <c r="G122" s="435"/>
      <c r="H122" s="435"/>
      <c r="I122" s="29">
        <v>1</v>
      </c>
      <c r="J122" s="30" t="str">
        <f>IF($I$122=1,"0","0")</f>
        <v>0</v>
      </c>
      <c r="K122" s="236" t="s">
        <v>395</v>
      </c>
      <c r="L122" s="31">
        <f>IF(I122=1, 0, IF(I122=2, J123+J124+J125, 0))</f>
        <v>0</v>
      </c>
      <c r="M122" s="376" t="s">
        <v>453</v>
      </c>
      <c r="N122" s="334" t="s">
        <v>502</v>
      </c>
    </row>
    <row r="123" spans="1:14" ht="38.25" customHeight="1" x14ac:dyDescent="0.25">
      <c r="A123" s="320"/>
      <c r="B123" s="380"/>
      <c r="C123" s="380"/>
      <c r="D123" s="380"/>
      <c r="E123" s="380"/>
      <c r="F123" s="380"/>
      <c r="G123" s="380"/>
      <c r="H123" s="380"/>
      <c r="I123" s="32"/>
      <c r="J123" s="17" t="str">
        <f>IF($I$122=2,"1","0")</f>
        <v>0</v>
      </c>
      <c r="K123" s="155"/>
      <c r="L123" s="18"/>
      <c r="M123" s="372"/>
      <c r="N123" s="335"/>
    </row>
    <row r="124" spans="1:14" ht="39" customHeight="1" x14ac:dyDescent="0.25">
      <c r="A124" s="320"/>
      <c r="B124" s="380"/>
      <c r="C124" s="380"/>
      <c r="D124" s="380"/>
      <c r="E124" s="380"/>
      <c r="F124" s="380"/>
      <c r="G124" s="380"/>
      <c r="H124" s="380"/>
      <c r="I124" s="32" t="b">
        <v>0</v>
      </c>
      <c r="J124" s="17" t="str">
        <f>IF($I$124=TRUE,"1","0")</f>
        <v>0</v>
      </c>
      <c r="K124" s="155"/>
      <c r="L124" s="18" t="str">
        <f>IF(AND($I$122&lt;&gt;2,I124=TRUE),"ERROR","")</f>
        <v/>
      </c>
      <c r="M124" s="372"/>
      <c r="N124" s="335"/>
    </row>
    <row r="125" spans="1:14" ht="39" customHeight="1" x14ac:dyDescent="0.25">
      <c r="A125" s="320"/>
      <c r="B125" s="380"/>
      <c r="C125" s="380"/>
      <c r="D125" s="380"/>
      <c r="E125" s="380"/>
      <c r="F125" s="380"/>
      <c r="G125" s="380"/>
      <c r="H125" s="380"/>
      <c r="I125" s="32" t="b">
        <v>0</v>
      </c>
      <c r="J125" s="17" t="str">
        <f>IF($I$125=TRUE,"1","0")</f>
        <v>0</v>
      </c>
      <c r="K125" s="155"/>
      <c r="L125" s="18" t="str">
        <f t="shared" ref="L125:L126" si="4">IF(AND($I$122&lt;&gt;2,I125=TRUE),"ERROR","")</f>
        <v/>
      </c>
      <c r="M125" s="372"/>
      <c r="N125" s="335"/>
    </row>
    <row r="126" spans="1:14" ht="15.95" customHeight="1" thickBot="1" x14ac:dyDescent="0.3">
      <c r="A126" s="321"/>
      <c r="B126" s="378"/>
      <c r="C126" s="378"/>
      <c r="D126" s="378"/>
      <c r="E126" s="378"/>
      <c r="F126" s="378"/>
      <c r="G126" s="378"/>
      <c r="H126" s="378"/>
      <c r="I126" s="33"/>
      <c r="J126" s="34"/>
      <c r="K126" s="239"/>
      <c r="L126" s="35" t="str">
        <f t="shared" si="4"/>
        <v/>
      </c>
      <c r="M126" s="373"/>
      <c r="N126" s="336"/>
    </row>
    <row r="127" spans="1:14" ht="39.75" customHeight="1" x14ac:dyDescent="0.25">
      <c r="A127" s="319" t="s">
        <v>398</v>
      </c>
      <c r="B127" s="435"/>
      <c r="C127" s="435"/>
      <c r="D127" s="435"/>
      <c r="E127" s="435"/>
      <c r="F127" s="435"/>
      <c r="G127" s="435"/>
      <c r="H127" s="435"/>
      <c r="I127" s="29">
        <v>1</v>
      </c>
      <c r="J127" s="30" t="str">
        <f>IF($I$127=1,"0","0")</f>
        <v>0</v>
      </c>
      <c r="K127" s="236" t="s">
        <v>396</v>
      </c>
      <c r="L127" s="31">
        <f>IF(I127=2,1,IF(I127=3,J129+J130+J131+J132+J133,IF(I127=4,4,0)))</f>
        <v>0</v>
      </c>
      <c r="M127" s="376" t="s">
        <v>414</v>
      </c>
      <c r="N127" s="334" t="s">
        <v>454</v>
      </c>
    </row>
    <row r="128" spans="1:14" ht="32.1" customHeight="1" x14ac:dyDescent="0.25">
      <c r="A128" s="320"/>
      <c r="B128" s="380"/>
      <c r="C128" s="380"/>
      <c r="D128" s="380"/>
      <c r="E128" s="380"/>
      <c r="F128" s="380"/>
      <c r="G128" s="380"/>
      <c r="H128" s="380"/>
      <c r="I128" s="32"/>
      <c r="J128" s="17" t="str">
        <f>IF($I$127=2,"1","0")</f>
        <v>0</v>
      </c>
      <c r="K128" s="155"/>
      <c r="L128" s="18"/>
      <c r="M128" s="372"/>
      <c r="N128" s="335"/>
    </row>
    <row r="129" spans="1:14" ht="40.5" customHeight="1" x14ac:dyDescent="0.25">
      <c r="A129" s="320"/>
      <c r="B129" s="380"/>
      <c r="C129" s="380"/>
      <c r="D129" s="380"/>
      <c r="E129" s="380"/>
      <c r="F129" s="380"/>
      <c r="G129" s="380"/>
      <c r="H129" s="380"/>
      <c r="I129" s="32"/>
      <c r="J129" s="17" t="str">
        <f>IF($I$127=3,"1","0")</f>
        <v>0</v>
      </c>
      <c r="K129" s="155"/>
      <c r="L129" s="18"/>
      <c r="M129" s="372"/>
      <c r="N129" s="335"/>
    </row>
    <row r="130" spans="1:14" ht="30" customHeight="1" x14ac:dyDescent="0.25">
      <c r="A130" s="320"/>
      <c r="B130" s="380"/>
      <c r="C130" s="380"/>
      <c r="D130" s="380"/>
      <c r="E130" s="380"/>
      <c r="F130" s="380"/>
      <c r="G130" s="380"/>
      <c r="H130" s="380"/>
      <c r="I130" s="43" t="b">
        <v>0</v>
      </c>
      <c r="J130" s="17" t="str">
        <f>IF($I$130=TRUE,"0.5","0")</f>
        <v>0</v>
      </c>
      <c r="K130" s="155"/>
      <c r="L130" s="18" t="str">
        <f>IF(AND($I$127&lt;&gt;3,I130=TRUE),"ERROR","")</f>
        <v/>
      </c>
      <c r="M130" s="372"/>
      <c r="N130" s="335"/>
    </row>
    <row r="131" spans="1:14" ht="30.6" customHeight="1" x14ac:dyDescent="0.25">
      <c r="A131" s="320"/>
      <c r="B131" s="380"/>
      <c r="C131" s="380"/>
      <c r="D131" s="380"/>
      <c r="E131" s="380"/>
      <c r="F131" s="380"/>
      <c r="G131" s="380"/>
      <c r="H131" s="380"/>
      <c r="I131" s="43" t="b">
        <v>0</v>
      </c>
      <c r="J131" s="17" t="str">
        <f>IF($I$131=TRUE,"0.5","0")</f>
        <v>0</v>
      </c>
      <c r="K131" s="155"/>
      <c r="L131" s="18" t="str">
        <f t="shared" ref="L131:L133" si="5">IF(AND($I$127&lt;&gt;3,I131=TRUE),"ERROR","")</f>
        <v/>
      </c>
      <c r="M131" s="372"/>
      <c r="N131" s="335"/>
    </row>
    <row r="132" spans="1:14" ht="29.45" customHeight="1" x14ac:dyDescent="0.25">
      <c r="A132" s="320"/>
      <c r="B132" s="380"/>
      <c r="C132" s="380"/>
      <c r="D132" s="380"/>
      <c r="E132" s="380"/>
      <c r="F132" s="380"/>
      <c r="G132" s="380"/>
      <c r="H132" s="380"/>
      <c r="I132" s="43" t="b">
        <v>0</v>
      </c>
      <c r="J132" s="17" t="str">
        <f>IF($I$132=TRUE,"0.5","0")</f>
        <v>0</v>
      </c>
      <c r="K132" s="155"/>
      <c r="L132" s="18" t="str">
        <f t="shared" si="5"/>
        <v/>
      </c>
      <c r="M132" s="372"/>
      <c r="N132" s="335"/>
    </row>
    <row r="133" spans="1:14" ht="27.6" customHeight="1" x14ac:dyDescent="0.25">
      <c r="A133" s="320"/>
      <c r="B133" s="380"/>
      <c r="C133" s="380"/>
      <c r="D133" s="380"/>
      <c r="E133" s="380"/>
      <c r="F133" s="380"/>
      <c r="G133" s="380"/>
      <c r="H133" s="380"/>
      <c r="I133" s="43" t="b">
        <v>0</v>
      </c>
      <c r="J133" s="17" t="str">
        <f>IF($I$133=TRUE,"0.5","0")</f>
        <v>0</v>
      </c>
      <c r="K133" s="155"/>
      <c r="L133" s="18" t="str">
        <f t="shared" si="5"/>
        <v/>
      </c>
      <c r="M133" s="372"/>
      <c r="N133" s="335"/>
    </row>
    <row r="134" spans="1:14" ht="42.75" customHeight="1" thickBot="1" x14ac:dyDescent="0.3">
      <c r="A134" s="321"/>
      <c r="B134" s="378"/>
      <c r="C134" s="378"/>
      <c r="D134" s="378"/>
      <c r="E134" s="378"/>
      <c r="F134" s="378"/>
      <c r="G134" s="378"/>
      <c r="H134" s="378"/>
      <c r="I134" s="33"/>
      <c r="J134" s="34" t="str">
        <f>IF($I$127=4,"4","0")</f>
        <v>0</v>
      </c>
      <c r="K134" s="239"/>
      <c r="L134" s="35"/>
      <c r="M134" s="373"/>
      <c r="N134" s="336"/>
    </row>
    <row r="135" spans="1:14" x14ac:dyDescent="0.25">
      <c r="A135" s="438" t="s">
        <v>141</v>
      </c>
      <c r="B135" s="439"/>
      <c r="C135" s="439"/>
      <c r="D135" s="439"/>
      <c r="E135" s="439"/>
      <c r="F135" s="439"/>
      <c r="G135" s="439"/>
      <c r="H135" s="439"/>
      <c r="I135" s="439"/>
      <c r="J135" s="440"/>
      <c r="K135" s="243"/>
      <c r="L135" s="181">
        <f>SUM(L91:L134)</f>
        <v>3.9999999999999991</v>
      </c>
      <c r="M135" s="263"/>
      <c r="N135" s="263"/>
    </row>
    <row r="136" spans="1:14" ht="33.6" customHeight="1" thickBot="1" x14ac:dyDescent="0.3">
      <c r="A136" s="441"/>
      <c r="B136" s="441"/>
      <c r="C136" s="441"/>
      <c r="D136" s="441"/>
      <c r="E136" s="441"/>
      <c r="F136" s="441"/>
      <c r="G136" s="441"/>
      <c r="H136" s="441"/>
      <c r="I136" s="441"/>
      <c r="J136" s="441"/>
      <c r="K136" s="441"/>
      <c r="L136" s="441"/>
      <c r="M136" s="426"/>
      <c r="N136" s="426"/>
    </row>
    <row r="137" spans="1:14" ht="59.1" customHeight="1" thickBot="1" x14ac:dyDescent="0.3">
      <c r="A137" s="391" t="s">
        <v>142</v>
      </c>
      <c r="B137" s="392"/>
      <c r="C137" s="392"/>
      <c r="D137" s="392"/>
      <c r="E137" s="392"/>
      <c r="F137" s="392"/>
      <c r="G137" s="392"/>
      <c r="H137" s="392"/>
      <c r="I137" s="392"/>
      <c r="J137" s="392"/>
      <c r="K137" s="392"/>
      <c r="L137" s="393"/>
      <c r="M137" s="278" t="s">
        <v>97</v>
      </c>
      <c r="N137" s="260" t="s">
        <v>353</v>
      </c>
    </row>
    <row r="138" spans="1:14" ht="28.35" customHeight="1" x14ac:dyDescent="0.25">
      <c r="A138" s="319" t="s">
        <v>367</v>
      </c>
      <c r="B138" s="442"/>
      <c r="C138" s="442"/>
      <c r="D138" s="442"/>
      <c r="E138" s="442"/>
      <c r="F138" s="442"/>
      <c r="G138" s="442"/>
      <c r="H138" s="442"/>
      <c r="I138" s="29">
        <v>1</v>
      </c>
      <c r="J138" s="30" t="str">
        <f>IF($I$138=1,"0","0")</f>
        <v>0</v>
      </c>
      <c r="K138" s="236" t="s">
        <v>123</v>
      </c>
      <c r="L138" s="31">
        <f>IF(I138=2, J139+J140+J141+J142, 0)</f>
        <v>0</v>
      </c>
      <c r="M138" s="376" t="s">
        <v>415</v>
      </c>
      <c r="N138" s="334" t="s">
        <v>455</v>
      </c>
    </row>
    <row r="139" spans="1:14" ht="42" customHeight="1" x14ac:dyDescent="0.25">
      <c r="A139" s="320"/>
      <c r="B139" s="432"/>
      <c r="C139" s="432"/>
      <c r="D139" s="432"/>
      <c r="E139" s="432"/>
      <c r="F139" s="432"/>
      <c r="G139" s="432"/>
      <c r="H139" s="432"/>
      <c r="I139" s="32"/>
      <c r="J139" s="17" t="str">
        <f>IF($I$138=2,"1","0")</f>
        <v>0</v>
      </c>
      <c r="K139" s="155"/>
      <c r="L139" s="18"/>
      <c r="M139" s="372"/>
      <c r="N139" s="335"/>
    </row>
    <row r="140" spans="1:14" ht="30.75" customHeight="1" x14ac:dyDescent="0.25">
      <c r="A140" s="320"/>
      <c r="B140" s="432"/>
      <c r="C140" s="432"/>
      <c r="D140" s="432"/>
      <c r="E140" s="432"/>
      <c r="F140" s="432"/>
      <c r="G140" s="432"/>
      <c r="H140" s="432"/>
      <c r="I140" s="32" t="b">
        <v>0</v>
      </c>
      <c r="J140" s="17" t="str">
        <f>IF($I$140=TRUE,"1.0","0")</f>
        <v>0</v>
      </c>
      <c r="K140" s="155"/>
      <c r="L140" s="18" t="str">
        <f>IF(AND($I$138&lt;&gt;2,I140=TRUE),"ERROR","")</f>
        <v/>
      </c>
      <c r="M140" s="372"/>
      <c r="N140" s="335"/>
    </row>
    <row r="141" spans="1:14" ht="33" customHeight="1" x14ac:dyDescent="0.25">
      <c r="A141" s="320"/>
      <c r="B141" s="432"/>
      <c r="C141" s="432"/>
      <c r="D141" s="432"/>
      <c r="E141" s="432"/>
      <c r="F141" s="432"/>
      <c r="G141" s="432"/>
      <c r="H141" s="432"/>
      <c r="I141" s="32" t="b">
        <v>0</v>
      </c>
      <c r="J141" s="17" t="str">
        <f>IF($I$141=TRUE,"1.0","0")</f>
        <v>0</v>
      </c>
      <c r="K141" s="155"/>
      <c r="L141" s="18" t="str">
        <f t="shared" ref="L141:L142" si="6">IF(AND($I$138&lt;&gt;2,I141=TRUE),"ERROR","")</f>
        <v/>
      </c>
      <c r="M141" s="372"/>
      <c r="N141" s="335"/>
    </row>
    <row r="142" spans="1:14" ht="71.25" customHeight="1" thickBot="1" x14ac:dyDescent="0.3">
      <c r="A142" s="321"/>
      <c r="B142" s="436"/>
      <c r="C142" s="436"/>
      <c r="D142" s="436"/>
      <c r="E142" s="436"/>
      <c r="F142" s="436"/>
      <c r="G142" s="436"/>
      <c r="H142" s="436"/>
      <c r="I142" s="33" t="b">
        <v>0</v>
      </c>
      <c r="J142" s="34" t="str">
        <f>IF($I$142=TRUE,"1.0","0")</f>
        <v>0</v>
      </c>
      <c r="K142" s="239"/>
      <c r="L142" s="35" t="str">
        <f t="shared" si="6"/>
        <v/>
      </c>
      <c r="M142" s="373"/>
      <c r="N142" s="336"/>
    </row>
    <row r="143" spans="1:14" ht="30.6" customHeight="1" x14ac:dyDescent="0.25">
      <c r="A143" s="481" t="s">
        <v>143</v>
      </c>
      <c r="B143" s="437"/>
      <c r="C143" s="437"/>
      <c r="D143" s="437"/>
      <c r="E143" s="437"/>
      <c r="F143" s="437"/>
      <c r="G143" s="437"/>
      <c r="H143" s="437"/>
      <c r="I143" s="29">
        <v>4</v>
      </c>
      <c r="J143" s="30" t="str">
        <f>IF($I$143=1,"0","0")</f>
        <v>0</v>
      </c>
      <c r="K143" s="236" t="s">
        <v>125</v>
      </c>
      <c r="L143" s="31">
        <f>J143+J144+J145+J146</f>
        <v>4</v>
      </c>
      <c r="M143" s="376" t="s">
        <v>456</v>
      </c>
      <c r="N143" s="334"/>
    </row>
    <row r="144" spans="1:14" ht="37.5" customHeight="1" x14ac:dyDescent="0.25">
      <c r="A144" s="412"/>
      <c r="B144" s="444"/>
      <c r="C144" s="444"/>
      <c r="D144" s="444"/>
      <c r="E144" s="444"/>
      <c r="F144" s="444"/>
      <c r="G144" s="444"/>
      <c r="H144" s="444"/>
      <c r="I144" s="32"/>
      <c r="J144" s="17" t="str">
        <f>IF($I$143=2,"2","0")</f>
        <v>0</v>
      </c>
      <c r="K144" s="155"/>
      <c r="L144" s="18"/>
      <c r="M144" s="372"/>
      <c r="N144" s="335"/>
    </row>
    <row r="145" spans="1:14" ht="35.25" customHeight="1" x14ac:dyDescent="0.25">
      <c r="A145" s="412"/>
      <c r="B145" s="445"/>
      <c r="C145" s="445"/>
      <c r="D145" s="445"/>
      <c r="E145" s="445"/>
      <c r="F145" s="445"/>
      <c r="G145" s="445"/>
      <c r="H145" s="445"/>
      <c r="I145" s="32"/>
      <c r="J145" s="17" t="str">
        <f>IF($I$143=3,"3","0")</f>
        <v>0</v>
      </c>
      <c r="K145" s="155"/>
      <c r="L145" s="18"/>
      <c r="M145" s="372"/>
      <c r="N145" s="335"/>
    </row>
    <row r="146" spans="1:14" ht="108.6" customHeight="1" thickBot="1" x14ac:dyDescent="0.3">
      <c r="A146" s="413"/>
      <c r="B146" s="446"/>
      <c r="C146" s="446"/>
      <c r="D146" s="446"/>
      <c r="E146" s="446"/>
      <c r="F146" s="446"/>
      <c r="G146" s="446"/>
      <c r="H146" s="446"/>
      <c r="I146" s="33"/>
      <c r="J146" s="34" t="str">
        <f>IF($I$143=4,"4","0")</f>
        <v>4</v>
      </c>
      <c r="K146" s="239"/>
      <c r="L146" s="35"/>
      <c r="M146" s="372"/>
      <c r="N146" s="336"/>
    </row>
    <row r="147" spans="1:14" ht="32.1" customHeight="1" x14ac:dyDescent="0.25">
      <c r="A147" s="319" t="s">
        <v>144</v>
      </c>
      <c r="B147" s="443"/>
      <c r="C147" s="443"/>
      <c r="D147" s="443"/>
      <c r="E147" s="443"/>
      <c r="F147" s="443"/>
      <c r="G147" s="443"/>
      <c r="H147" s="443"/>
      <c r="I147" s="29">
        <v>1</v>
      </c>
      <c r="J147" s="30" t="str">
        <f>IF($I$147=1,"0","0")</f>
        <v>0</v>
      </c>
      <c r="K147" s="236" t="s">
        <v>126</v>
      </c>
      <c r="L147" s="31">
        <f>IF(I147=2, J148+J149+J150+J151+J152+J153, 0)</f>
        <v>0</v>
      </c>
      <c r="M147" s="376" t="s">
        <v>457</v>
      </c>
      <c r="N147" s="334" t="s">
        <v>458</v>
      </c>
    </row>
    <row r="148" spans="1:14" ht="32.1" customHeight="1" x14ac:dyDescent="0.25">
      <c r="A148" s="320"/>
      <c r="B148" s="445"/>
      <c r="C148" s="445"/>
      <c r="D148" s="445"/>
      <c r="E148" s="445"/>
      <c r="F148" s="445"/>
      <c r="G148" s="445"/>
      <c r="H148" s="445"/>
      <c r="I148" s="32"/>
      <c r="J148" s="17" t="str">
        <f>IF($I$147=2,"0","0")</f>
        <v>0</v>
      </c>
      <c r="K148" s="155"/>
      <c r="L148" s="18"/>
      <c r="M148" s="372"/>
      <c r="N148" s="335"/>
    </row>
    <row r="149" spans="1:14" ht="24.6" customHeight="1" x14ac:dyDescent="0.25">
      <c r="A149" s="320"/>
      <c r="B149" s="445"/>
      <c r="C149" s="445"/>
      <c r="D149" s="445"/>
      <c r="E149" s="445"/>
      <c r="F149" s="445"/>
      <c r="G149" s="445"/>
      <c r="H149" s="445"/>
      <c r="I149" s="32" t="b">
        <v>0</v>
      </c>
      <c r="J149" s="17" t="str">
        <f>IF($I$149=TRUE,".8","0")</f>
        <v>0</v>
      </c>
      <c r="K149" s="155"/>
      <c r="L149" s="18" t="str">
        <f>IF(AND($I$147&lt;&gt;2,I149=TRUE),"ERROR","")</f>
        <v/>
      </c>
      <c r="M149" s="372"/>
      <c r="N149" s="335"/>
    </row>
    <row r="150" spans="1:14" ht="24.6" customHeight="1" x14ac:dyDescent="0.25">
      <c r="A150" s="320"/>
      <c r="B150" s="445"/>
      <c r="C150" s="445"/>
      <c r="D150" s="445"/>
      <c r="E150" s="445"/>
      <c r="F150" s="445"/>
      <c r="G150" s="445"/>
      <c r="H150" s="445"/>
      <c r="I150" s="32" t="b">
        <v>0</v>
      </c>
      <c r="J150" s="17" t="str">
        <f>IF($I$150=TRUE,".8","0")</f>
        <v>0</v>
      </c>
      <c r="K150" s="155"/>
      <c r="L150" s="18" t="str">
        <f t="shared" ref="L150:L153" si="7">IF(AND($I$147&lt;&gt;2,I150=TRUE),"ERROR","")</f>
        <v/>
      </c>
      <c r="M150" s="372"/>
      <c r="N150" s="335"/>
    </row>
    <row r="151" spans="1:14" ht="24" customHeight="1" x14ac:dyDescent="0.25">
      <c r="A151" s="320"/>
      <c r="B151" s="445"/>
      <c r="C151" s="445"/>
      <c r="D151" s="445"/>
      <c r="E151" s="445"/>
      <c r="F151" s="445"/>
      <c r="G151" s="445"/>
      <c r="H151" s="445"/>
      <c r="I151" s="32" t="b">
        <v>0</v>
      </c>
      <c r="J151" s="17" t="str">
        <f>IF($I$151=TRUE,".8","0")</f>
        <v>0</v>
      </c>
      <c r="K151" s="155"/>
      <c r="L151" s="18" t="str">
        <f t="shared" si="7"/>
        <v/>
      </c>
      <c r="M151" s="372"/>
      <c r="N151" s="335"/>
    </row>
    <row r="152" spans="1:14" ht="24" customHeight="1" x14ac:dyDescent="0.25">
      <c r="A152" s="320"/>
      <c r="B152" s="445"/>
      <c r="C152" s="445"/>
      <c r="D152" s="445"/>
      <c r="E152" s="445"/>
      <c r="F152" s="445"/>
      <c r="G152" s="445"/>
      <c r="H152" s="445"/>
      <c r="I152" s="32" t="b">
        <v>0</v>
      </c>
      <c r="J152" s="17" t="str">
        <f>IF($I$152=TRUE,".8","0")</f>
        <v>0</v>
      </c>
      <c r="K152" s="155"/>
      <c r="L152" s="18" t="str">
        <f t="shared" si="7"/>
        <v/>
      </c>
      <c r="M152" s="372"/>
      <c r="N152" s="335"/>
    </row>
    <row r="153" spans="1:14" ht="25.35" customHeight="1" thickBot="1" x14ac:dyDescent="0.3">
      <c r="A153" s="321"/>
      <c r="B153" s="446"/>
      <c r="C153" s="446"/>
      <c r="D153" s="446"/>
      <c r="E153" s="446"/>
      <c r="F153" s="446"/>
      <c r="G153" s="446"/>
      <c r="H153" s="446"/>
      <c r="I153" s="33" t="b">
        <v>0</v>
      </c>
      <c r="J153" s="34" t="str">
        <f>IF($I$153=TRUE,".8","0")</f>
        <v>0</v>
      </c>
      <c r="K153" s="239"/>
      <c r="L153" s="35" t="str">
        <f t="shared" si="7"/>
        <v/>
      </c>
      <c r="M153" s="373"/>
      <c r="N153" s="336"/>
    </row>
    <row r="154" spans="1:14" ht="32.1" customHeight="1" x14ac:dyDescent="0.25">
      <c r="A154" s="319" t="s">
        <v>368</v>
      </c>
      <c r="B154" s="443"/>
      <c r="C154" s="443"/>
      <c r="D154" s="443"/>
      <c r="E154" s="443"/>
      <c r="F154" s="443"/>
      <c r="G154" s="443"/>
      <c r="H154" s="443"/>
      <c r="I154" s="29">
        <v>2</v>
      </c>
      <c r="J154" s="30" t="str">
        <f>IF($I$154=1,"0","0")</f>
        <v>0</v>
      </c>
      <c r="K154" s="236" t="s">
        <v>127</v>
      </c>
      <c r="L154" s="31">
        <f>IF(I154=2, J155+J156+J157+J158, 0)</f>
        <v>4</v>
      </c>
      <c r="M154" s="376" t="s">
        <v>459</v>
      </c>
      <c r="N154" s="334"/>
    </row>
    <row r="155" spans="1:14" ht="33" customHeight="1" x14ac:dyDescent="0.25">
      <c r="A155" s="320"/>
      <c r="B155" s="445"/>
      <c r="C155" s="445"/>
      <c r="D155" s="445"/>
      <c r="E155" s="445"/>
      <c r="F155" s="445"/>
      <c r="G155" s="445"/>
      <c r="H155" s="445"/>
      <c r="I155" s="32"/>
      <c r="J155" s="17" t="str">
        <f>IF($I$154=2,"1","0")</f>
        <v>1</v>
      </c>
      <c r="K155" s="155"/>
      <c r="L155" s="18"/>
      <c r="M155" s="372"/>
      <c r="N155" s="335"/>
    </row>
    <row r="156" spans="1:14" ht="33" customHeight="1" x14ac:dyDescent="0.25">
      <c r="A156" s="320"/>
      <c r="B156" s="445"/>
      <c r="C156" s="445"/>
      <c r="D156" s="445"/>
      <c r="E156" s="445"/>
      <c r="F156" s="445"/>
      <c r="G156" s="445"/>
      <c r="H156" s="445"/>
      <c r="I156" s="32" t="b">
        <v>0</v>
      </c>
      <c r="J156" s="17" t="str">
        <f>IF($I$158=TRUE,"1","0")</f>
        <v>1</v>
      </c>
      <c r="K156" s="155"/>
      <c r="L156" s="18" t="str">
        <f>IF(AND($I$154&lt;&gt;2,I156=TRUE),"ERROR","")</f>
        <v/>
      </c>
      <c r="M156" s="372"/>
      <c r="N156" s="335"/>
    </row>
    <row r="157" spans="1:14" ht="26.1" customHeight="1" x14ac:dyDescent="0.25">
      <c r="A157" s="320"/>
      <c r="B157" s="445"/>
      <c r="C157" s="445"/>
      <c r="D157" s="445"/>
      <c r="E157" s="445"/>
      <c r="F157" s="445"/>
      <c r="G157" s="445"/>
      <c r="H157" s="445"/>
      <c r="I157" s="32" t="b">
        <v>1</v>
      </c>
      <c r="J157" s="17" t="str">
        <f>IF($I$158=TRUE,"1","0")</f>
        <v>1</v>
      </c>
      <c r="K157" s="155"/>
      <c r="L157" s="18" t="str">
        <f>IF(AND($I$154&lt;&gt;2,I157=TRUE),"ERROR","")</f>
        <v/>
      </c>
      <c r="M157" s="372"/>
      <c r="N157" s="335"/>
    </row>
    <row r="158" spans="1:14" ht="27" customHeight="1" thickBot="1" x14ac:dyDescent="0.3">
      <c r="A158" s="321"/>
      <c r="B158" s="446"/>
      <c r="C158" s="446"/>
      <c r="D158" s="446"/>
      <c r="E158" s="446"/>
      <c r="F158" s="446"/>
      <c r="G158" s="446"/>
      <c r="H158" s="446"/>
      <c r="I158" s="33" t="b">
        <v>1</v>
      </c>
      <c r="J158" s="34" t="str">
        <f>IF($I$157=TRUE,"1","0")</f>
        <v>1</v>
      </c>
      <c r="K158" s="239"/>
      <c r="L158" s="35" t="str">
        <f>IF(AND($I$154&lt;&gt;2,I158=TRUE),"ERROR","")</f>
        <v/>
      </c>
      <c r="M158" s="373"/>
      <c r="N158" s="336"/>
    </row>
    <row r="159" spans="1:14" ht="31.35" customHeight="1" x14ac:dyDescent="0.25">
      <c r="A159" s="319" t="s">
        <v>145</v>
      </c>
      <c r="B159" s="443"/>
      <c r="C159" s="443"/>
      <c r="D159" s="443"/>
      <c r="E159" s="443"/>
      <c r="F159" s="443"/>
      <c r="G159" s="443"/>
      <c r="H159" s="443"/>
      <c r="I159" s="29">
        <v>1</v>
      </c>
      <c r="J159" s="30" t="str">
        <f>IF($I$159=1,"0","0")</f>
        <v>0</v>
      </c>
      <c r="K159" s="236" t="s">
        <v>395</v>
      </c>
      <c r="L159" s="182">
        <f>IF(I159=2, J160+J161+J162+J163+J164, IF(I159=3, J165, 0))</f>
        <v>0</v>
      </c>
      <c r="M159" s="376" t="s">
        <v>146</v>
      </c>
      <c r="N159" s="334" t="s">
        <v>460</v>
      </c>
    </row>
    <row r="160" spans="1:14" ht="32.450000000000003" customHeight="1" x14ac:dyDescent="0.25">
      <c r="A160" s="320"/>
      <c r="B160" s="445"/>
      <c r="C160" s="445"/>
      <c r="D160" s="445"/>
      <c r="E160" s="445"/>
      <c r="F160" s="445"/>
      <c r="G160" s="445"/>
      <c r="H160" s="445"/>
      <c r="I160" s="32"/>
      <c r="J160" s="17" t="str">
        <f>IF($I$159=2,"2","0")</f>
        <v>0</v>
      </c>
      <c r="K160" s="155"/>
      <c r="L160" s="18"/>
      <c r="M160" s="372"/>
      <c r="N160" s="335"/>
    </row>
    <row r="161" spans="1:14" ht="32.450000000000003" customHeight="1" x14ac:dyDescent="0.25">
      <c r="A161" s="320"/>
      <c r="B161" s="445"/>
      <c r="C161" s="445"/>
      <c r="D161" s="445"/>
      <c r="E161" s="445"/>
      <c r="F161" s="445"/>
      <c r="G161" s="445"/>
      <c r="H161" s="445"/>
      <c r="I161" s="32" t="b">
        <v>0</v>
      </c>
      <c r="J161" s="17" t="str">
        <f>IF($I$161=TRUE,".5","0")</f>
        <v>0</v>
      </c>
      <c r="K161" s="155"/>
      <c r="L161" s="18" t="str">
        <f>IF(AND($I$159&lt;&gt;2,I161=TRUE),"ERROR","")</f>
        <v/>
      </c>
      <c r="M161" s="372"/>
      <c r="N161" s="335"/>
    </row>
    <row r="162" spans="1:14" ht="26.1" customHeight="1" x14ac:dyDescent="0.25">
      <c r="A162" s="320"/>
      <c r="B162" s="445"/>
      <c r="C162" s="445"/>
      <c r="D162" s="445"/>
      <c r="E162" s="445"/>
      <c r="F162" s="445"/>
      <c r="G162" s="445"/>
      <c r="H162" s="445"/>
      <c r="I162" s="32" t="b">
        <v>0</v>
      </c>
      <c r="J162" s="17" t="str">
        <f>IF($I$162=TRUE,".5","0")</f>
        <v>0</v>
      </c>
      <c r="K162" s="155"/>
      <c r="L162" s="18" t="str">
        <f>IF(AND($I$159&lt;&gt;2,I162=TRUE),"ERROR","")</f>
        <v/>
      </c>
      <c r="M162" s="372"/>
      <c r="N162" s="335"/>
    </row>
    <row r="163" spans="1:14" ht="24.6" customHeight="1" x14ac:dyDescent="0.25">
      <c r="A163" s="320"/>
      <c r="B163" s="445"/>
      <c r="C163" s="445"/>
      <c r="D163" s="445"/>
      <c r="E163" s="445"/>
      <c r="F163" s="445"/>
      <c r="G163" s="445"/>
      <c r="H163" s="445"/>
      <c r="I163" s="32" t="b">
        <v>0</v>
      </c>
      <c r="J163" s="17" t="str">
        <f>IF($I$163=TRUE,".5","0")</f>
        <v>0</v>
      </c>
      <c r="K163" s="155"/>
      <c r="L163" s="18" t="str">
        <f t="shared" ref="L163:L165" si="8">IF(AND($I$159&lt;&gt;2,I163=TRUE),"ERROR","")</f>
        <v/>
      </c>
      <c r="M163" s="372"/>
      <c r="N163" s="335"/>
    </row>
    <row r="164" spans="1:14" ht="24.6" customHeight="1" x14ac:dyDescent="0.25">
      <c r="A164" s="320"/>
      <c r="B164" s="445"/>
      <c r="C164" s="445"/>
      <c r="D164" s="445"/>
      <c r="E164" s="445"/>
      <c r="F164" s="445"/>
      <c r="G164" s="445"/>
      <c r="H164" s="445"/>
      <c r="I164" s="32" t="b">
        <v>0</v>
      </c>
      <c r="J164" s="17" t="str">
        <f>IF($I$164=TRUE,".5","0")</f>
        <v>0</v>
      </c>
      <c r="K164" s="155"/>
      <c r="L164" s="18" t="str">
        <f t="shared" si="8"/>
        <v/>
      </c>
      <c r="M164" s="448"/>
      <c r="N164" s="338"/>
    </row>
    <row r="165" spans="1:14" ht="27" customHeight="1" thickBot="1" x14ac:dyDescent="0.3">
      <c r="A165" s="321"/>
      <c r="B165" s="446"/>
      <c r="C165" s="446"/>
      <c r="D165" s="446"/>
      <c r="E165" s="446"/>
      <c r="F165" s="446"/>
      <c r="G165" s="446"/>
      <c r="H165" s="446"/>
      <c r="I165" s="33"/>
      <c r="J165" s="17" t="str">
        <f>IF($I$159=3,"4","0")</f>
        <v>0</v>
      </c>
      <c r="K165" s="239"/>
      <c r="L165" s="35" t="str">
        <f t="shared" si="8"/>
        <v/>
      </c>
      <c r="M165" s="373"/>
      <c r="N165" s="336"/>
    </row>
    <row r="166" spans="1:14" ht="15.75" thickBot="1" x14ac:dyDescent="0.3">
      <c r="A166" s="354" t="s">
        <v>147</v>
      </c>
      <c r="B166" s="355"/>
      <c r="C166" s="355"/>
      <c r="D166" s="355"/>
      <c r="E166" s="355"/>
      <c r="F166" s="355"/>
      <c r="G166" s="355"/>
      <c r="H166" s="355"/>
      <c r="I166" s="355"/>
      <c r="J166" s="447"/>
      <c r="K166" s="232"/>
      <c r="L166" s="176">
        <f>L138+L143+L147+L154+L159</f>
        <v>8</v>
      </c>
      <c r="M166" s="263"/>
      <c r="N166" s="263"/>
    </row>
    <row r="167" spans="1:14" x14ac:dyDescent="0.25">
      <c r="M167" s="263"/>
      <c r="N167" s="263"/>
    </row>
    <row r="168" spans="1:14" x14ac:dyDescent="0.25">
      <c r="A168" s="40" t="s">
        <v>148</v>
      </c>
      <c r="M168" s="263"/>
      <c r="N168" s="263"/>
    </row>
  </sheetData>
  <sheetProtection password="CDBA" sheet="1" scenarios="1" formatCells="0" formatColumns="0" formatRows="0"/>
  <mergeCells count="240">
    <mergeCell ref="A166:J166"/>
    <mergeCell ref="A159:A165"/>
    <mergeCell ref="B159:H159"/>
    <mergeCell ref="M159:M165"/>
    <mergeCell ref="N159:N165"/>
    <mergeCell ref="B160:H160"/>
    <mergeCell ref="B161:H161"/>
    <mergeCell ref="B162:H162"/>
    <mergeCell ref="B163:H163"/>
    <mergeCell ref="B164:H164"/>
    <mergeCell ref="B165:H165"/>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B140:H140"/>
    <mergeCell ref="B141:H141"/>
    <mergeCell ref="B142:H142"/>
    <mergeCell ref="A143:A146"/>
    <mergeCell ref="B143:H143"/>
    <mergeCell ref="M143:M146"/>
    <mergeCell ref="B134:H134"/>
    <mergeCell ref="A135:J135"/>
    <mergeCell ref="A136:L136"/>
    <mergeCell ref="M136:N136"/>
    <mergeCell ref="A137:L137"/>
    <mergeCell ref="A138:A142"/>
    <mergeCell ref="B138:H138"/>
    <mergeCell ref="M138:M142"/>
    <mergeCell ref="N138:N142"/>
    <mergeCell ref="B139:H139"/>
    <mergeCell ref="A127:A134"/>
    <mergeCell ref="B127:H127"/>
    <mergeCell ref="M127:M134"/>
    <mergeCell ref="N127:N134"/>
    <mergeCell ref="B128:H128"/>
    <mergeCell ref="B129:H129"/>
    <mergeCell ref="B130:H130"/>
    <mergeCell ref="B131:H131"/>
    <mergeCell ref="B132:H132"/>
    <mergeCell ref="B133:H133"/>
    <mergeCell ref="M122:M126"/>
    <mergeCell ref="N122:N126"/>
    <mergeCell ref="B123:H123"/>
    <mergeCell ref="B124:H124"/>
    <mergeCell ref="B125:H125"/>
    <mergeCell ref="B126:H126"/>
    <mergeCell ref="B117:H117"/>
    <mergeCell ref="B118:H118"/>
    <mergeCell ref="B119:H119"/>
    <mergeCell ref="B120:H120"/>
    <mergeCell ref="B121:H121"/>
    <mergeCell ref="A122:A126"/>
    <mergeCell ref="B122:H122"/>
    <mergeCell ref="A110:A121"/>
    <mergeCell ref="B110:H110"/>
    <mergeCell ref="M110:M121"/>
    <mergeCell ref="N110:N121"/>
    <mergeCell ref="B111:H111"/>
    <mergeCell ref="B112:H112"/>
    <mergeCell ref="B113:H113"/>
    <mergeCell ref="B114:H114"/>
    <mergeCell ref="B115:H115"/>
    <mergeCell ref="B116:H116"/>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B94:H94"/>
    <mergeCell ref="B95:H95"/>
    <mergeCell ref="B96:H96"/>
    <mergeCell ref="A97:A102"/>
    <mergeCell ref="B97:H97"/>
    <mergeCell ref="M97:M102"/>
    <mergeCell ref="A88:J88"/>
    <mergeCell ref="A89:L89"/>
    <mergeCell ref="M89:N89"/>
    <mergeCell ref="A90:L90"/>
    <mergeCell ref="A91:A96"/>
    <mergeCell ref="B91:H91"/>
    <mergeCell ref="M91:M96"/>
    <mergeCell ref="N91:N96"/>
    <mergeCell ref="B92:H92"/>
    <mergeCell ref="B93:H93"/>
    <mergeCell ref="A82:A87"/>
    <mergeCell ref="B82:H82"/>
    <mergeCell ref="M82:M87"/>
    <mergeCell ref="N82:N87"/>
    <mergeCell ref="B83:H83"/>
    <mergeCell ref="B84:H84"/>
    <mergeCell ref="B85:H85"/>
    <mergeCell ref="B86:H86"/>
    <mergeCell ref="B87:H87"/>
    <mergeCell ref="B68:H68"/>
    <mergeCell ref="A75:A81"/>
    <mergeCell ref="B75:H75"/>
    <mergeCell ref="M75:M81"/>
    <mergeCell ref="N75:N81"/>
    <mergeCell ref="B76:H76"/>
    <mergeCell ref="B77:H77"/>
    <mergeCell ref="B78:H78"/>
    <mergeCell ref="B79:H79"/>
    <mergeCell ref="B80:H80"/>
    <mergeCell ref="B81:H8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A51:A56"/>
    <mergeCell ref="B51:H51"/>
    <mergeCell ref="B41:H41"/>
    <mergeCell ref="A42:J42"/>
    <mergeCell ref="A43:L43"/>
    <mergeCell ref="A57:A61"/>
    <mergeCell ref="B57:H57"/>
    <mergeCell ref="M57:M61"/>
    <mergeCell ref="B58:H58"/>
    <mergeCell ref="B59:H59"/>
    <mergeCell ref="B60:H60"/>
    <mergeCell ref="B61:H61"/>
    <mergeCell ref="M51:M56"/>
    <mergeCell ref="M43:N43"/>
    <mergeCell ref="A44:L44"/>
    <mergeCell ref="A45:A50"/>
    <mergeCell ref="B45:H45"/>
    <mergeCell ref="M45:M50"/>
    <mergeCell ref="N45:N50"/>
    <mergeCell ref="B46:H46"/>
    <mergeCell ref="A34:A41"/>
    <mergeCell ref="B34:H34"/>
    <mergeCell ref="M34:M41"/>
    <mergeCell ref="N34:N41"/>
    <mergeCell ref="B50:H50"/>
    <mergeCell ref="A28:A33"/>
    <mergeCell ref="B28:H28"/>
    <mergeCell ref="M28:M33"/>
    <mergeCell ref="N28:N33"/>
    <mergeCell ref="B29:H29"/>
    <mergeCell ref="B30:H30"/>
    <mergeCell ref="B31:H31"/>
    <mergeCell ref="B32:H32"/>
    <mergeCell ref="B33:H33"/>
    <mergeCell ref="B35:H35"/>
    <mergeCell ref="B36:H36"/>
    <mergeCell ref="B37:H37"/>
    <mergeCell ref="B38:H38"/>
    <mergeCell ref="B39:H39"/>
    <mergeCell ref="B40:H40"/>
    <mergeCell ref="B47:H47"/>
    <mergeCell ref="B48:H48"/>
    <mergeCell ref="B49:H49"/>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N57:N61"/>
    <mergeCell ref="N103:N108"/>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s>
  <conditionalFormatting sqref="B30:C33 H30:H33">
    <cfRule type="expression" dxfId="62" priority="15">
      <formula>AND($I$28&lt;&gt;2,I30=TRUE)</formula>
    </cfRule>
  </conditionalFormatting>
  <conditionalFormatting sqref="B112:C121 H112:H121">
    <cfRule type="expression" dxfId="61" priority="14">
      <formula>AND($I$110&lt;&gt;2,I112=TRUE)</formula>
    </cfRule>
  </conditionalFormatting>
  <conditionalFormatting sqref="B124:C126 H124:H126">
    <cfRule type="expression" dxfId="60" priority="13">
      <formula>AND($I$122&lt;&gt;2,I124=TRUE)</formula>
    </cfRule>
  </conditionalFormatting>
  <conditionalFormatting sqref="B130:C133 H130:H133">
    <cfRule type="expression" dxfId="59" priority="12">
      <formula>AND($I$127&lt;&gt;3,I130=TRUE)</formula>
    </cfRule>
  </conditionalFormatting>
  <conditionalFormatting sqref="B140:C142 H140:H142">
    <cfRule type="expression" dxfId="58" priority="11">
      <formula>AND($I$138&lt;&gt;2,I140=TRUE)</formula>
    </cfRule>
  </conditionalFormatting>
  <conditionalFormatting sqref="B149:C153 H149:H153">
    <cfRule type="expression" dxfId="57" priority="10">
      <formula>AND($I$147&lt;&gt;2,I149=TRUE)</formula>
    </cfRule>
  </conditionalFormatting>
  <conditionalFormatting sqref="B156:C158 H156:H158">
    <cfRule type="expression" dxfId="56" priority="9">
      <formula>AND($I$154&lt;&gt;2,I156=TRUE)</formula>
    </cfRule>
  </conditionalFormatting>
  <conditionalFormatting sqref="B161:C163 B164:B165 H161:H163 H165">
    <cfRule type="expression" dxfId="55" priority="8">
      <formula>AND($I$159&lt;&gt;2,I161=TRUE)</formula>
    </cfRule>
  </conditionalFormatting>
  <conditionalFormatting sqref="B65:C66 H65:H66">
    <cfRule type="expression" dxfId="54" priority="7">
      <formula>AND($I$62&lt;&gt;2,I65=TRUE)</formula>
    </cfRule>
  </conditionalFormatting>
  <conditionalFormatting sqref="B67:C69 H67:H69">
    <cfRule type="expression" dxfId="53" priority="6">
      <formula>AND($I$62&lt;&gt;2,I67=TRUE)</formula>
    </cfRule>
  </conditionalFormatting>
  <conditionalFormatting sqref="B49:C50">
    <cfRule type="expression" dxfId="52" priority="5">
      <formula>AND($I$45&lt;&gt;3,I49=TRUE)</formula>
    </cfRule>
  </conditionalFormatting>
  <conditionalFormatting sqref="B60:C61 H60:H61">
    <cfRule type="expression" dxfId="51" priority="4">
      <formula>AND($I$57&lt;&gt;2,I60=TRUE)</formula>
    </cfRule>
  </conditionalFormatting>
  <conditionalFormatting sqref="B78:C81 H78:H81">
    <cfRule type="expression" dxfId="50" priority="3">
      <formula>AND($I$75&lt;&gt;2,I78=TRUE)</formula>
    </cfRule>
  </conditionalFormatting>
  <conditionalFormatting sqref="B37:C37 H37">
    <cfRule type="expression" dxfId="49" priority="2">
      <formula>AND($I$34&lt;&gt;2,I37=TRUE)</formula>
    </cfRule>
  </conditionalFormatting>
  <conditionalFormatting sqref="B38:C41 H38:H41">
    <cfRule type="expression" dxfId="48" priority="1">
      <formula>AND($I$34&lt;&gt;2,I38=TRUE)</formula>
    </cfRule>
  </conditionalFormatting>
  <conditionalFormatting sqref="D30:F33">
    <cfRule type="expression" dxfId="47" priority="16">
      <formula>AND($I$28&lt;&gt;2,L30=TRUE)</formula>
    </cfRule>
  </conditionalFormatting>
  <conditionalFormatting sqref="D112:F121">
    <cfRule type="expression" dxfId="46" priority="17">
      <formula>AND($I$110&lt;&gt;2,L112=TRUE)</formula>
    </cfRule>
  </conditionalFormatting>
  <conditionalFormatting sqref="D124:F126">
    <cfRule type="expression" dxfId="45" priority="18">
      <formula>AND($I$122&lt;&gt;2,L124=TRUE)</formula>
    </cfRule>
  </conditionalFormatting>
  <conditionalFormatting sqref="D130:F133">
    <cfRule type="expression" dxfId="44" priority="19">
      <formula>AND($I$127&lt;&gt;3,L130=TRUE)</formula>
    </cfRule>
  </conditionalFormatting>
  <conditionalFormatting sqref="D140:F142">
    <cfRule type="expression" dxfId="43" priority="20">
      <formula>AND($I$138&lt;&gt;2,L140=TRUE)</formula>
    </cfRule>
  </conditionalFormatting>
  <conditionalFormatting sqref="D149:F153">
    <cfRule type="expression" dxfId="42" priority="21">
      <formula>AND($I$147&lt;&gt;2,L149=TRUE)</formula>
    </cfRule>
  </conditionalFormatting>
  <conditionalFormatting sqref="D156:F158">
    <cfRule type="expression" dxfId="41" priority="22">
      <formula>AND($I$154&lt;&gt;2,L156=TRUE)</formula>
    </cfRule>
  </conditionalFormatting>
  <conditionalFormatting sqref="D161:F163 D165:F165">
    <cfRule type="expression" dxfId="40" priority="23">
      <formula>AND($I$159&lt;&gt;2,L161=TRUE)</formula>
    </cfRule>
  </conditionalFormatting>
  <conditionalFormatting sqref="D65:F66">
    <cfRule type="expression" dxfId="39" priority="24">
      <formula>AND($I$62&lt;&gt;2,L65=TRUE)</formula>
    </cfRule>
  </conditionalFormatting>
  <conditionalFormatting sqref="D67:F69">
    <cfRule type="expression" dxfId="38" priority="25">
      <formula>AND($I$62&lt;&gt;2,L67=TRUE)</formula>
    </cfRule>
  </conditionalFormatting>
  <conditionalFormatting sqref="D49:F50">
    <cfRule type="expression" dxfId="37" priority="26">
      <formula>AND($I$45&lt;&gt;2,L49=TRUE)</formula>
    </cfRule>
  </conditionalFormatting>
  <conditionalFormatting sqref="D60:F61">
    <cfRule type="expression" dxfId="36" priority="27">
      <formula>AND($I$57&lt;&gt;2,L60=TRUE)</formula>
    </cfRule>
  </conditionalFormatting>
  <conditionalFormatting sqref="D78:F81">
    <cfRule type="expression" dxfId="35" priority="28">
      <formula>AND($I$75&lt;&gt;2,L78=TRUE)</formula>
    </cfRule>
  </conditionalFormatting>
  <conditionalFormatting sqref="D37:F37">
    <cfRule type="expression" dxfId="34" priority="29">
      <formula>AND($I$34&lt;&gt;2,L37=TRUE)</formula>
    </cfRule>
  </conditionalFormatting>
  <conditionalFormatting sqref="D38:F41">
    <cfRule type="expression" dxfId="33" priority="30">
      <formula>AND($I$34&lt;&gt;2,L38=TRUE)</formula>
    </cfRule>
  </conditionalFormatting>
  <conditionalFormatting sqref="C165">
    <cfRule type="expression" dxfId="32" priority="31">
      <formula>AND($I$159&lt;&gt;2,J164=TRUE)</formula>
    </cfRule>
  </conditionalFormatting>
  <conditionalFormatting sqref="G30:G33">
    <cfRule type="expression" dxfId="31" priority="223">
      <formula>AND($I$28&lt;&gt;2,#REF!=TRUE)</formula>
    </cfRule>
  </conditionalFormatting>
  <conditionalFormatting sqref="G112:G121">
    <cfRule type="expression" dxfId="30" priority="226">
      <formula>AND($I$110&lt;&gt;2,#REF!=TRUE)</formula>
    </cfRule>
  </conditionalFormatting>
  <conditionalFormatting sqref="G124:G126">
    <cfRule type="expression" dxfId="29" priority="229">
      <formula>AND($I$122&lt;&gt;2,#REF!=TRUE)</formula>
    </cfRule>
  </conditionalFormatting>
  <conditionalFormatting sqref="G130:G133">
    <cfRule type="expression" dxfId="28" priority="232">
      <formula>AND($I$127&lt;&gt;3,#REF!=TRUE)</formula>
    </cfRule>
  </conditionalFormatting>
  <conditionalFormatting sqref="G140:G142">
    <cfRule type="expression" dxfId="27" priority="235">
      <formula>AND($I$138&lt;&gt;2,#REF!=TRUE)</formula>
    </cfRule>
  </conditionalFormatting>
  <conditionalFormatting sqref="G149:G153">
    <cfRule type="expression" dxfId="26" priority="238">
      <formula>AND($I$147&lt;&gt;2,#REF!=TRUE)</formula>
    </cfRule>
  </conditionalFormatting>
  <conditionalFormatting sqref="G156:G158">
    <cfRule type="expression" dxfId="25" priority="241">
      <formula>AND($I$154&lt;&gt;2,#REF!=TRUE)</formula>
    </cfRule>
  </conditionalFormatting>
  <conditionalFormatting sqref="G161:G163 G165">
    <cfRule type="expression" dxfId="24" priority="244">
      <formula>AND($I$159&lt;&gt;2,#REF!=TRUE)</formula>
    </cfRule>
  </conditionalFormatting>
  <conditionalFormatting sqref="G65:G66">
    <cfRule type="expression" dxfId="23" priority="250">
      <formula>AND($I$62&lt;&gt;2,#REF!=TRUE)</formula>
    </cfRule>
  </conditionalFormatting>
  <conditionalFormatting sqref="G67:G69">
    <cfRule type="expression" dxfId="22" priority="253">
      <formula>AND($I$62&lt;&gt;2,#REF!=TRUE)</formula>
    </cfRule>
  </conditionalFormatting>
  <conditionalFormatting sqref="H49:H50">
    <cfRule type="expression" dxfId="21" priority="255">
      <formula>AND($I$45&lt;&gt;2,O49=TRUE)</formula>
    </cfRule>
  </conditionalFormatting>
  <conditionalFormatting sqref="G49:G50">
    <cfRule type="expression" dxfId="20" priority="256">
      <formula>AND($I$45&lt;&gt;2,#REF!=TRUE)</formula>
    </cfRule>
  </conditionalFormatting>
  <conditionalFormatting sqref="G60:G61">
    <cfRule type="expression" dxfId="19" priority="259">
      <formula>AND($I$57&lt;&gt;2,#REF!=TRUE)</formula>
    </cfRule>
  </conditionalFormatting>
  <conditionalFormatting sqref="G78:G81">
    <cfRule type="expression" dxfId="18" priority="262">
      <formula>AND($I$75&lt;&gt;2,#REF!=TRUE)</formula>
    </cfRule>
  </conditionalFormatting>
  <conditionalFormatting sqref="G37">
    <cfRule type="expression" dxfId="17" priority="265">
      <formula>AND($I$34&lt;&gt;2,#REF!=TRUE)</formula>
    </cfRule>
  </conditionalFormatting>
  <conditionalFormatting sqref="G38:G41">
    <cfRule type="expression" dxfId="16" priority="268">
      <formula>AND($I$34&lt;&gt;2,#REF!=TRUE)</formula>
    </cfRule>
  </conditionalFormatting>
  <pageMargins left="0.7" right="0.7" top="0.75" bottom="0.75" header="0.3" footer="0.3"/>
  <pageSetup scale="60"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7105" r:id="rId4" name="Option Button 1">
              <controlPr defaultSize="0" autoFill="0" autoLine="0" autoPict="0">
                <anchor moveWithCells="1">
                  <from>
                    <xdr:col>1</xdr:col>
                    <xdr:colOff>28575</xdr:colOff>
                    <xdr:row>9</xdr:row>
                    <xdr:rowOff>28575</xdr:rowOff>
                  </from>
                  <to>
                    <xdr:col>3</xdr:col>
                    <xdr:colOff>523875</xdr:colOff>
                    <xdr:row>10</xdr:row>
                    <xdr:rowOff>0</xdr:rowOff>
                  </to>
                </anchor>
              </controlPr>
            </control>
          </mc:Choice>
        </mc:AlternateContent>
        <mc:AlternateContent xmlns:mc="http://schemas.openxmlformats.org/markup-compatibility/2006">
          <mc:Choice Requires="x14">
            <control shapeId="47106" r:id="rId5" name="Group Box 2">
              <controlPr defaultSize="0" autoFill="0" autoPict="0">
                <anchor moveWithCells="1">
                  <from>
                    <xdr:col>1</xdr:col>
                    <xdr:colOff>9525</xdr:colOff>
                    <xdr:row>9</xdr:row>
                    <xdr:rowOff>0</xdr:rowOff>
                  </from>
                  <to>
                    <xdr:col>7</xdr:col>
                    <xdr:colOff>457200</xdr:colOff>
                    <xdr:row>15</xdr:row>
                    <xdr:rowOff>0</xdr:rowOff>
                  </to>
                </anchor>
              </controlPr>
            </control>
          </mc:Choice>
        </mc:AlternateContent>
        <mc:AlternateContent xmlns:mc="http://schemas.openxmlformats.org/markup-compatibility/2006">
          <mc:Choice Requires="x14">
            <control shapeId="47107" r:id="rId6" name="Option Button 3">
              <controlPr defaultSize="0" autoFill="0" autoLine="0" autoPict="0">
                <anchor moveWithCells="1">
                  <from>
                    <xdr:col>1</xdr:col>
                    <xdr:colOff>38100</xdr:colOff>
                    <xdr:row>11</xdr:row>
                    <xdr:rowOff>9525</xdr:rowOff>
                  </from>
                  <to>
                    <xdr:col>7</xdr:col>
                    <xdr:colOff>142875</xdr:colOff>
                    <xdr:row>12</xdr:row>
                    <xdr:rowOff>0</xdr:rowOff>
                  </to>
                </anchor>
              </controlPr>
            </control>
          </mc:Choice>
        </mc:AlternateContent>
        <mc:AlternateContent xmlns:mc="http://schemas.openxmlformats.org/markup-compatibility/2006">
          <mc:Choice Requires="x14">
            <control shapeId="47108"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47109"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47110"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47111" r:id="rId10" name="Option Button 7">
              <controlPr defaultSize="0" autoFill="0" autoLine="0" autoPict="0">
                <anchor moveWithCells="1">
                  <from>
                    <xdr:col>1</xdr:col>
                    <xdr:colOff>28575</xdr:colOff>
                    <xdr:row>15</xdr:row>
                    <xdr:rowOff>28575</xdr:rowOff>
                  </from>
                  <to>
                    <xdr:col>3</xdr:col>
                    <xdr:colOff>523875</xdr:colOff>
                    <xdr:row>16</xdr:row>
                    <xdr:rowOff>0</xdr:rowOff>
                  </to>
                </anchor>
              </controlPr>
            </control>
          </mc:Choice>
        </mc:AlternateContent>
        <mc:AlternateContent xmlns:mc="http://schemas.openxmlformats.org/markup-compatibility/2006">
          <mc:Choice Requires="x14">
            <control shapeId="47112" r:id="rId11" name="Option Button 8">
              <controlPr defaultSize="0" autoFill="0" autoLine="0" autoPict="0">
                <anchor moveWithCells="1">
                  <from>
                    <xdr:col>1</xdr:col>
                    <xdr:colOff>28575</xdr:colOff>
                    <xdr:row>17</xdr:row>
                    <xdr:rowOff>28575</xdr:rowOff>
                  </from>
                  <to>
                    <xdr:col>7</xdr:col>
                    <xdr:colOff>390525</xdr:colOff>
                    <xdr:row>17</xdr:row>
                    <xdr:rowOff>504825</xdr:rowOff>
                  </to>
                </anchor>
              </controlPr>
            </control>
          </mc:Choice>
        </mc:AlternateContent>
        <mc:AlternateContent xmlns:mc="http://schemas.openxmlformats.org/markup-compatibility/2006">
          <mc:Choice Requires="x14">
            <control shapeId="47113" r:id="rId12" name="Option Button 9">
              <controlPr defaultSize="0" autoFill="0" autoLine="0" autoPict="0">
                <anchor moveWithCells="1">
                  <from>
                    <xdr:col>1</xdr:col>
                    <xdr:colOff>28575</xdr:colOff>
                    <xdr:row>18</xdr:row>
                    <xdr:rowOff>0</xdr:rowOff>
                  </from>
                  <to>
                    <xdr:col>7</xdr:col>
                    <xdr:colOff>295275</xdr:colOff>
                    <xdr:row>19</xdr:row>
                    <xdr:rowOff>0</xdr:rowOff>
                  </to>
                </anchor>
              </controlPr>
            </control>
          </mc:Choice>
        </mc:AlternateContent>
        <mc:AlternateContent xmlns:mc="http://schemas.openxmlformats.org/markup-compatibility/2006">
          <mc:Choice Requires="x14">
            <control shapeId="47114" r:id="rId13" name="Option Button 10">
              <controlPr defaultSize="0" autoFill="0" autoLine="0" autoPict="0">
                <anchor moveWithCells="1">
                  <from>
                    <xdr:col>1</xdr:col>
                    <xdr:colOff>28575</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47115" r:id="rId14" name="Option Button 11">
              <controlPr defaultSize="0" autoFill="0" autoLine="0" autoPict="0">
                <anchor moveWithCells="1">
                  <from>
                    <xdr:col>1</xdr:col>
                    <xdr:colOff>28575</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47116" r:id="rId15" name="Option Button 12">
              <controlPr defaultSize="0" autoFill="0" autoLine="0" autoPict="0">
                <anchor moveWithCells="1">
                  <from>
                    <xdr:col>1</xdr:col>
                    <xdr:colOff>28575</xdr:colOff>
                    <xdr:row>23</xdr:row>
                    <xdr:rowOff>28575</xdr:rowOff>
                  </from>
                  <to>
                    <xdr:col>7</xdr:col>
                    <xdr:colOff>76200</xdr:colOff>
                    <xdr:row>23</xdr:row>
                    <xdr:rowOff>523875</xdr:rowOff>
                  </to>
                </anchor>
              </controlPr>
            </control>
          </mc:Choice>
        </mc:AlternateContent>
        <mc:AlternateContent xmlns:mc="http://schemas.openxmlformats.org/markup-compatibility/2006">
          <mc:Choice Requires="x14">
            <control shapeId="47117" r:id="rId16" name="Option Button 13">
              <controlPr defaultSize="0" autoFill="0" autoLine="0" autoPict="0">
                <anchor moveWithCells="1">
                  <from>
                    <xdr:col>1</xdr:col>
                    <xdr:colOff>28575</xdr:colOff>
                    <xdr:row>24</xdr:row>
                    <xdr:rowOff>0</xdr:rowOff>
                  </from>
                  <to>
                    <xdr:col>7</xdr:col>
                    <xdr:colOff>76200</xdr:colOff>
                    <xdr:row>25</xdr:row>
                    <xdr:rowOff>0</xdr:rowOff>
                  </to>
                </anchor>
              </controlPr>
            </control>
          </mc:Choice>
        </mc:AlternateContent>
        <mc:AlternateContent xmlns:mc="http://schemas.openxmlformats.org/markup-compatibility/2006">
          <mc:Choice Requires="x14">
            <control shapeId="47118"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47119"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47120" r:id="rId19" name="Option Button 16">
              <controlPr defaultSize="0" autoFill="0" autoLine="0" autoPict="0">
                <anchor moveWithCells="1">
                  <from>
                    <xdr:col>1</xdr:col>
                    <xdr:colOff>47625</xdr:colOff>
                    <xdr:row>27</xdr:row>
                    <xdr:rowOff>28575</xdr:rowOff>
                  </from>
                  <to>
                    <xdr:col>7</xdr:col>
                    <xdr:colOff>342900</xdr:colOff>
                    <xdr:row>28</xdr:row>
                    <xdr:rowOff>0</xdr:rowOff>
                  </to>
                </anchor>
              </controlPr>
            </control>
          </mc:Choice>
        </mc:AlternateContent>
        <mc:AlternateContent xmlns:mc="http://schemas.openxmlformats.org/markup-compatibility/2006">
          <mc:Choice Requires="x14">
            <control shapeId="47121" r:id="rId20" name="Group Box 17">
              <controlPr defaultSize="0" autoFill="0" autoPict="0">
                <anchor moveWithCells="1">
                  <from>
                    <xdr:col>1</xdr:col>
                    <xdr:colOff>9525</xdr:colOff>
                    <xdr:row>27</xdr:row>
                    <xdr:rowOff>0</xdr:rowOff>
                  </from>
                  <to>
                    <xdr:col>7</xdr:col>
                    <xdr:colOff>457200</xdr:colOff>
                    <xdr:row>32</xdr:row>
                    <xdr:rowOff>800100</xdr:rowOff>
                  </to>
                </anchor>
              </controlPr>
            </control>
          </mc:Choice>
        </mc:AlternateContent>
        <mc:AlternateContent xmlns:mc="http://schemas.openxmlformats.org/markup-compatibility/2006">
          <mc:Choice Requires="x14">
            <control shapeId="47122" r:id="rId21" name="Group Box 18">
              <controlPr defaultSize="0" autoFill="0" autoPict="0">
                <anchor moveWithCells="1">
                  <from>
                    <xdr:col>1</xdr:col>
                    <xdr:colOff>9525</xdr:colOff>
                    <xdr:row>21</xdr:row>
                    <xdr:rowOff>9525</xdr:rowOff>
                  </from>
                  <to>
                    <xdr:col>7</xdr:col>
                    <xdr:colOff>457200</xdr:colOff>
                    <xdr:row>27</xdr:row>
                    <xdr:rowOff>0</xdr:rowOff>
                  </to>
                </anchor>
              </controlPr>
            </control>
          </mc:Choice>
        </mc:AlternateContent>
        <mc:AlternateContent xmlns:mc="http://schemas.openxmlformats.org/markup-compatibility/2006">
          <mc:Choice Requires="x14">
            <control shapeId="47123"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47124" r:id="rId23" name="Group Box 20">
              <controlPr defaultSize="0" autoFill="0" autoPict="0">
                <anchor moveWithCells="1">
                  <from>
                    <xdr:col>1</xdr:col>
                    <xdr:colOff>0</xdr:colOff>
                    <xdr:row>44</xdr:row>
                    <xdr:rowOff>0</xdr:rowOff>
                  </from>
                  <to>
                    <xdr:col>7</xdr:col>
                    <xdr:colOff>457200</xdr:colOff>
                    <xdr:row>50</xdr:row>
                    <xdr:rowOff>0</xdr:rowOff>
                  </to>
                </anchor>
              </controlPr>
            </control>
          </mc:Choice>
        </mc:AlternateContent>
        <mc:AlternateContent xmlns:mc="http://schemas.openxmlformats.org/markup-compatibility/2006">
          <mc:Choice Requires="x14">
            <control shapeId="47125" r:id="rId24" name="Option Button 21">
              <controlPr defaultSize="0" autoFill="0" autoLine="0" autoPict="0">
                <anchor moveWithCells="1">
                  <from>
                    <xdr:col>1</xdr:col>
                    <xdr:colOff>28575</xdr:colOff>
                    <xdr:row>51</xdr:row>
                    <xdr:rowOff>28575</xdr:rowOff>
                  </from>
                  <to>
                    <xdr:col>7</xdr:col>
                    <xdr:colOff>428625</xdr:colOff>
                    <xdr:row>51</xdr:row>
                    <xdr:rowOff>314325</xdr:rowOff>
                  </to>
                </anchor>
              </controlPr>
            </control>
          </mc:Choice>
        </mc:AlternateContent>
        <mc:AlternateContent xmlns:mc="http://schemas.openxmlformats.org/markup-compatibility/2006">
          <mc:Choice Requires="x14">
            <control shapeId="47126" r:id="rId25" name="Option Button 22">
              <controlPr defaultSize="0" autoFill="0" autoLine="0" autoPict="0">
                <anchor moveWithCells="1">
                  <from>
                    <xdr:col>1</xdr:col>
                    <xdr:colOff>28575</xdr:colOff>
                    <xdr:row>53</xdr:row>
                    <xdr:rowOff>28575</xdr:rowOff>
                  </from>
                  <to>
                    <xdr:col>7</xdr:col>
                    <xdr:colOff>104775</xdr:colOff>
                    <xdr:row>53</xdr:row>
                    <xdr:rowOff>409575</xdr:rowOff>
                  </to>
                </anchor>
              </controlPr>
            </control>
          </mc:Choice>
        </mc:AlternateContent>
        <mc:AlternateContent xmlns:mc="http://schemas.openxmlformats.org/markup-compatibility/2006">
          <mc:Choice Requires="x14">
            <control shapeId="47127" r:id="rId26" name="Option Button 23">
              <controlPr defaultSize="0" autoFill="0" autoLine="0" autoPict="0">
                <anchor moveWithCells="1">
                  <from>
                    <xdr:col>1</xdr:col>
                    <xdr:colOff>28575</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47128" r:id="rId27" name="Option Button 24">
              <controlPr defaultSize="0" autoFill="0" autoLine="0" autoPict="0">
                <anchor moveWithCells="1">
                  <from>
                    <xdr:col>1</xdr:col>
                    <xdr:colOff>28575</xdr:colOff>
                    <xdr:row>55</xdr:row>
                    <xdr:rowOff>28575</xdr:rowOff>
                  </from>
                  <to>
                    <xdr:col>7</xdr:col>
                    <xdr:colOff>180975</xdr:colOff>
                    <xdr:row>55</xdr:row>
                    <xdr:rowOff>447675</xdr:rowOff>
                  </to>
                </anchor>
              </controlPr>
            </control>
          </mc:Choice>
        </mc:AlternateContent>
        <mc:AlternateContent xmlns:mc="http://schemas.openxmlformats.org/markup-compatibility/2006">
          <mc:Choice Requires="x14">
            <control shapeId="47129" r:id="rId28" name="Option Button 25">
              <controlPr defaultSize="0" autoFill="0" autoLine="0" autoPict="0">
                <anchor moveWithCells="1">
                  <from>
                    <xdr:col>1</xdr:col>
                    <xdr:colOff>28575</xdr:colOff>
                    <xdr:row>70</xdr:row>
                    <xdr:rowOff>28575</xdr:rowOff>
                  </from>
                  <to>
                    <xdr:col>7</xdr:col>
                    <xdr:colOff>371475</xdr:colOff>
                    <xdr:row>70</xdr:row>
                    <xdr:rowOff>514350</xdr:rowOff>
                  </to>
                </anchor>
              </controlPr>
            </control>
          </mc:Choice>
        </mc:AlternateContent>
        <mc:AlternateContent xmlns:mc="http://schemas.openxmlformats.org/markup-compatibility/2006">
          <mc:Choice Requires="x14">
            <control shapeId="47130"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47131"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47132" r:id="rId31" name="Group Box 28">
              <controlPr defaultSize="0" autoFill="0" autoPict="0">
                <anchor moveWithCells="1">
                  <from>
                    <xdr:col>1</xdr:col>
                    <xdr:colOff>9525</xdr:colOff>
                    <xdr:row>69</xdr:row>
                    <xdr:rowOff>0</xdr:rowOff>
                  </from>
                  <to>
                    <xdr:col>7</xdr:col>
                    <xdr:colOff>457200</xdr:colOff>
                    <xdr:row>74</xdr:row>
                    <xdr:rowOff>0</xdr:rowOff>
                  </to>
                </anchor>
              </controlPr>
            </control>
          </mc:Choice>
        </mc:AlternateContent>
        <mc:AlternateContent xmlns:mc="http://schemas.openxmlformats.org/markup-compatibility/2006">
          <mc:Choice Requires="x14">
            <control shapeId="47133"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47134"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47135" r:id="rId34" name="Group Box 31">
              <controlPr defaultSize="0" autoFill="0" autoPict="0">
                <anchor moveWithCells="1">
                  <from>
                    <xdr:col>1</xdr:col>
                    <xdr:colOff>0</xdr:colOff>
                    <xdr:row>74</xdr:row>
                    <xdr:rowOff>0</xdr:rowOff>
                  </from>
                  <to>
                    <xdr:col>7</xdr:col>
                    <xdr:colOff>457200</xdr:colOff>
                    <xdr:row>81</xdr:row>
                    <xdr:rowOff>0</xdr:rowOff>
                  </to>
                </anchor>
              </controlPr>
            </control>
          </mc:Choice>
        </mc:AlternateContent>
        <mc:AlternateContent xmlns:mc="http://schemas.openxmlformats.org/markup-compatibility/2006">
          <mc:Choice Requires="x14">
            <control shapeId="47136" r:id="rId35" name="Option Button 32">
              <controlPr defaultSize="0" autoFill="0" autoLine="0" autoPict="0">
                <anchor moveWithCells="1">
                  <from>
                    <xdr:col>1</xdr:col>
                    <xdr:colOff>28575</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47137" r:id="rId36" name="Option Button 33">
              <controlPr defaultSize="0" autoFill="0" autoLine="0" autoPict="0">
                <anchor moveWithCells="1">
                  <from>
                    <xdr:col>1</xdr:col>
                    <xdr:colOff>28575</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47138" r:id="rId37" name="Option Button 34">
              <controlPr defaultSize="0" autoFill="0" autoLine="0" autoPict="0">
                <anchor moveWithCells="1">
                  <from>
                    <xdr:col>1</xdr:col>
                    <xdr:colOff>28575</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47139" r:id="rId38" name="Option Button 35">
              <controlPr defaultSize="0" autoFill="0" autoLine="0" autoPict="0">
                <anchor moveWithCells="1">
                  <from>
                    <xdr:col>1</xdr:col>
                    <xdr:colOff>28575</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47140" r:id="rId39" name="Option Button 36">
              <controlPr defaultSize="0" autoFill="0" autoLine="0" autoPict="0">
                <anchor moveWithCells="1">
                  <from>
                    <xdr:col>1</xdr:col>
                    <xdr:colOff>28575</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47141"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47142" r:id="rId41" name="Option Button 38">
              <controlPr defaultSize="0" autoFill="0" autoLine="0" autoPict="0">
                <anchor moveWithCells="1">
                  <from>
                    <xdr:col>1</xdr:col>
                    <xdr:colOff>28575</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47143" r:id="rId42" name="Option Button 39">
              <controlPr defaultSize="0" autoFill="0" autoLine="0" autoPict="0">
                <anchor moveWithCells="1">
                  <from>
                    <xdr:col>1</xdr:col>
                    <xdr:colOff>28575</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47144" r:id="rId43" name="Option Button 40">
              <controlPr defaultSize="0" autoFill="0" autoLine="0" autoPict="0">
                <anchor moveWithCells="1">
                  <from>
                    <xdr:col>1</xdr:col>
                    <xdr:colOff>28575</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47145" r:id="rId44" name="Option Button 41">
              <controlPr defaultSize="0" autoFill="0" autoLine="0" autoPict="0">
                <anchor moveWithCells="1">
                  <from>
                    <xdr:col>1</xdr:col>
                    <xdr:colOff>28575</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47146" r:id="rId45" name="Option Button 42">
              <controlPr defaultSize="0" autoFill="0" autoLine="0" autoPict="0">
                <anchor moveWithCells="1">
                  <from>
                    <xdr:col>1</xdr:col>
                    <xdr:colOff>28575</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47147"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47148" r:id="rId47" name="Option Button 44">
              <controlPr defaultSize="0" autoFill="0" autoLine="0" autoPict="0">
                <anchor moveWithCells="1">
                  <from>
                    <xdr:col>1</xdr:col>
                    <xdr:colOff>28575</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47149" r:id="rId48" name="Option Button 45">
              <controlPr defaultSize="0" autoFill="0" autoLine="0" autoPict="0">
                <anchor moveWithCells="1">
                  <from>
                    <xdr:col>1</xdr:col>
                    <xdr:colOff>28575</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47150" r:id="rId49" name="Option Button 46">
              <controlPr defaultSize="0" autoFill="0" autoLine="0" autoPict="0">
                <anchor moveWithCells="1">
                  <from>
                    <xdr:col>1</xdr:col>
                    <xdr:colOff>28575</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47151" r:id="rId50" name="Option Button 47">
              <controlPr defaultSize="0" autoFill="0" autoLine="0" autoPict="0">
                <anchor moveWithCells="1">
                  <from>
                    <xdr:col>1</xdr:col>
                    <xdr:colOff>28575</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47152"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47153" r:id="rId52" name="Option Button 49">
              <controlPr defaultSize="0" autoFill="0" autoLine="0" autoPict="0">
                <anchor moveWithCells="1">
                  <from>
                    <xdr:col>1</xdr:col>
                    <xdr:colOff>28575</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47154" r:id="rId53" name="Option Button 50">
              <controlPr defaultSize="0" autoFill="0" autoLine="0" autoPict="0">
                <anchor moveWithCells="1">
                  <from>
                    <xdr:col>1</xdr:col>
                    <xdr:colOff>28575</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47155"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47156"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47157"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47158"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47159"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47160"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47161"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47162"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47163"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47164" r:id="rId63" name="Check Box 60">
              <controlPr defaultSize="0" autoFill="0" autoLine="0" autoPict="0">
                <anchor moveWithCells="1">
                  <from>
                    <xdr:col>1</xdr:col>
                    <xdr:colOff>295275</xdr:colOff>
                    <xdr:row>120</xdr:row>
                    <xdr:rowOff>0</xdr:rowOff>
                  </from>
                  <to>
                    <xdr:col>7</xdr:col>
                    <xdr:colOff>314325</xdr:colOff>
                    <xdr:row>120</xdr:row>
                    <xdr:rowOff>257175</xdr:rowOff>
                  </to>
                </anchor>
              </controlPr>
            </control>
          </mc:Choice>
        </mc:AlternateContent>
        <mc:AlternateContent xmlns:mc="http://schemas.openxmlformats.org/markup-compatibility/2006">
          <mc:Choice Requires="x14">
            <control shapeId="47165" r:id="rId64" name="Group Box 61">
              <controlPr defaultSize="0" autoFill="0" autoPict="0">
                <anchor moveWithCells="1">
                  <from>
                    <xdr:col>1</xdr:col>
                    <xdr:colOff>0</xdr:colOff>
                    <xdr:row>109</xdr:row>
                    <xdr:rowOff>9525</xdr:rowOff>
                  </from>
                  <to>
                    <xdr:col>7</xdr:col>
                    <xdr:colOff>457200</xdr:colOff>
                    <xdr:row>121</xdr:row>
                    <xdr:rowOff>0</xdr:rowOff>
                  </to>
                </anchor>
              </controlPr>
            </control>
          </mc:Choice>
        </mc:AlternateContent>
        <mc:AlternateContent xmlns:mc="http://schemas.openxmlformats.org/markup-compatibility/2006">
          <mc:Choice Requires="x14">
            <control shapeId="47166" r:id="rId65" name="Option Button 62">
              <controlPr defaultSize="0" autoFill="0" autoLine="0" autoPict="0">
                <anchor moveWithCells="1">
                  <from>
                    <xdr:col>1</xdr:col>
                    <xdr:colOff>28575</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47167" r:id="rId66" name="Option Button 63">
              <controlPr defaultSize="0" autoFill="0" autoLine="0" autoPict="0">
                <anchor moveWithCells="1">
                  <from>
                    <xdr:col>1</xdr:col>
                    <xdr:colOff>28575</xdr:colOff>
                    <xdr:row>122</xdr:row>
                    <xdr:rowOff>28575</xdr:rowOff>
                  </from>
                  <to>
                    <xdr:col>7</xdr:col>
                    <xdr:colOff>295275</xdr:colOff>
                    <xdr:row>123</xdr:row>
                    <xdr:rowOff>28575</xdr:rowOff>
                  </to>
                </anchor>
              </controlPr>
            </control>
          </mc:Choice>
        </mc:AlternateContent>
        <mc:AlternateContent xmlns:mc="http://schemas.openxmlformats.org/markup-compatibility/2006">
          <mc:Choice Requires="x14">
            <control shapeId="47168" r:id="rId67" name="Check Box 64">
              <controlPr defaultSize="0" autoFill="0" autoLine="0" autoPict="0">
                <anchor moveWithCells="1">
                  <from>
                    <xdr:col>1</xdr:col>
                    <xdr:colOff>304800</xdr:colOff>
                    <xdr:row>123</xdr:row>
                    <xdr:rowOff>38100</xdr:rowOff>
                  </from>
                  <to>
                    <xdr:col>7</xdr:col>
                    <xdr:colOff>314325</xdr:colOff>
                    <xdr:row>123</xdr:row>
                    <xdr:rowOff>485775</xdr:rowOff>
                  </to>
                </anchor>
              </controlPr>
            </control>
          </mc:Choice>
        </mc:AlternateContent>
        <mc:AlternateContent xmlns:mc="http://schemas.openxmlformats.org/markup-compatibility/2006">
          <mc:Choice Requires="x14">
            <control shapeId="47169"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47170" r:id="rId69" name="Group Box 66">
              <controlPr defaultSize="0" autoFill="0" autoPict="0">
                <anchor moveWithCells="1">
                  <from>
                    <xdr:col>1</xdr:col>
                    <xdr:colOff>0</xdr:colOff>
                    <xdr:row>121</xdr:row>
                    <xdr:rowOff>0</xdr:rowOff>
                  </from>
                  <to>
                    <xdr:col>7</xdr:col>
                    <xdr:colOff>457200</xdr:colOff>
                    <xdr:row>126</xdr:row>
                    <xdr:rowOff>47625</xdr:rowOff>
                  </to>
                </anchor>
              </controlPr>
            </control>
          </mc:Choice>
        </mc:AlternateContent>
        <mc:AlternateContent xmlns:mc="http://schemas.openxmlformats.org/markup-compatibility/2006">
          <mc:Choice Requires="x14">
            <control shapeId="47171" r:id="rId70" name="Option Button 67">
              <controlPr defaultSize="0" autoFill="0" autoLine="0" autoPict="0">
                <anchor moveWithCells="1">
                  <from>
                    <xdr:col>1</xdr:col>
                    <xdr:colOff>28575</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47172" r:id="rId71" name="Option Button 68">
              <controlPr defaultSize="0" autoFill="0" autoLine="0" autoPict="0">
                <anchor moveWithCells="1">
                  <from>
                    <xdr:col>1</xdr:col>
                    <xdr:colOff>28575</xdr:colOff>
                    <xdr:row>127</xdr:row>
                    <xdr:rowOff>28575</xdr:rowOff>
                  </from>
                  <to>
                    <xdr:col>7</xdr:col>
                    <xdr:colOff>295275</xdr:colOff>
                    <xdr:row>128</xdr:row>
                    <xdr:rowOff>9525</xdr:rowOff>
                  </to>
                </anchor>
              </controlPr>
            </control>
          </mc:Choice>
        </mc:AlternateContent>
        <mc:AlternateContent xmlns:mc="http://schemas.openxmlformats.org/markup-compatibility/2006">
          <mc:Choice Requires="x14">
            <control shapeId="47173" r:id="rId72" name="Option Button 69">
              <controlPr defaultSize="0" autoFill="0" autoLine="0" autoPict="0">
                <anchor moveWithCells="1">
                  <from>
                    <xdr:col>1</xdr:col>
                    <xdr:colOff>28575</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47174"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47175"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47176"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47177"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47178" r:id="rId77" name="Option Button 74">
              <controlPr defaultSize="0" autoFill="0" autoLine="0" autoPict="0">
                <anchor moveWithCells="1">
                  <from>
                    <xdr:col>1</xdr:col>
                    <xdr:colOff>28575</xdr:colOff>
                    <xdr:row>133</xdr:row>
                    <xdr:rowOff>28575</xdr:rowOff>
                  </from>
                  <to>
                    <xdr:col>7</xdr:col>
                    <xdr:colOff>295275</xdr:colOff>
                    <xdr:row>134</xdr:row>
                    <xdr:rowOff>28575</xdr:rowOff>
                  </to>
                </anchor>
              </controlPr>
            </control>
          </mc:Choice>
        </mc:AlternateContent>
        <mc:AlternateContent xmlns:mc="http://schemas.openxmlformats.org/markup-compatibility/2006">
          <mc:Choice Requires="x14">
            <control shapeId="47179" r:id="rId78" name="Group Box 75">
              <controlPr defaultSize="0" autoFill="0" autoPict="0">
                <anchor moveWithCells="1">
                  <from>
                    <xdr:col>1</xdr:col>
                    <xdr:colOff>0</xdr:colOff>
                    <xdr:row>126</xdr:row>
                    <xdr:rowOff>0</xdr:rowOff>
                  </from>
                  <to>
                    <xdr:col>7</xdr:col>
                    <xdr:colOff>457200</xdr:colOff>
                    <xdr:row>134</xdr:row>
                    <xdr:rowOff>9525</xdr:rowOff>
                  </to>
                </anchor>
              </controlPr>
            </control>
          </mc:Choice>
        </mc:AlternateContent>
        <mc:AlternateContent xmlns:mc="http://schemas.openxmlformats.org/markup-compatibility/2006">
          <mc:Choice Requires="x14">
            <control shapeId="47180" r:id="rId79" name="Option Button 76">
              <controlPr defaultSize="0" autoFill="0" autoLine="0" autoPict="0">
                <anchor moveWithCells="1">
                  <from>
                    <xdr:col>1</xdr:col>
                    <xdr:colOff>28575</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47181" r:id="rId80" name="Option Button 77">
              <controlPr defaultSize="0" autoFill="0" autoLine="0" autoPict="0">
                <anchor moveWithCells="1">
                  <from>
                    <xdr:col>1</xdr:col>
                    <xdr:colOff>28575</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47182" r:id="rId81" name="Check Box 78">
              <controlPr defaultSize="0" autoFill="0" autoLine="0" autoPict="0">
                <anchor moveWithCells="1">
                  <from>
                    <xdr:col>1</xdr:col>
                    <xdr:colOff>304800</xdr:colOff>
                    <xdr:row>139</xdr:row>
                    <xdr:rowOff>38100</xdr:rowOff>
                  </from>
                  <to>
                    <xdr:col>7</xdr:col>
                    <xdr:colOff>314325</xdr:colOff>
                    <xdr:row>139</xdr:row>
                    <xdr:rowOff>333375</xdr:rowOff>
                  </to>
                </anchor>
              </controlPr>
            </control>
          </mc:Choice>
        </mc:AlternateContent>
        <mc:AlternateContent xmlns:mc="http://schemas.openxmlformats.org/markup-compatibility/2006">
          <mc:Choice Requires="x14">
            <control shapeId="47183"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47184" r:id="rId83" name="Check Box 80">
              <controlPr defaultSize="0" autoFill="0" autoLine="0" autoPict="0">
                <anchor moveWithCells="1">
                  <from>
                    <xdr:col>1</xdr:col>
                    <xdr:colOff>304800</xdr:colOff>
                    <xdr:row>141</xdr:row>
                    <xdr:rowOff>38100</xdr:rowOff>
                  </from>
                  <to>
                    <xdr:col>7</xdr:col>
                    <xdr:colOff>314325</xdr:colOff>
                    <xdr:row>141</xdr:row>
                    <xdr:rowOff>333375</xdr:rowOff>
                  </to>
                </anchor>
              </controlPr>
            </control>
          </mc:Choice>
        </mc:AlternateContent>
        <mc:AlternateContent xmlns:mc="http://schemas.openxmlformats.org/markup-compatibility/2006">
          <mc:Choice Requires="x14">
            <control shapeId="47185"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47186" r:id="rId85" name="Option Button 82">
              <controlPr defaultSize="0" autoFill="0" autoLine="0" autoPict="0">
                <anchor moveWithCells="1">
                  <from>
                    <xdr:col>1</xdr:col>
                    <xdr:colOff>28575</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47187" r:id="rId86" name="Option Button 83">
              <controlPr defaultSize="0" autoFill="0" autoLine="0" autoPict="0">
                <anchor moveWithCells="1">
                  <from>
                    <xdr:col>1</xdr:col>
                    <xdr:colOff>28575</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47188" r:id="rId87" name="Option Button 84">
              <controlPr defaultSize="0" autoFill="0" autoLine="0" autoPict="0">
                <anchor moveWithCells="1">
                  <from>
                    <xdr:col>1</xdr:col>
                    <xdr:colOff>28575</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47190" r:id="rId88" name="Group Box 86">
              <controlPr defaultSize="0" autoFill="0" autoPict="0">
                <anchor moveWithCells="1">
                  <from>
                    <xdr:col>1</xdr:col>
                    <xdr:colOff>0</xdr:colOff>
                    <xdr:row>141</xdr:row>
                    <xdr:rowOff>904875</xdr:rowOff>
                  </from>
                  <to>
                    <xdr:col>7</xdr:col>
                    <xdr:colOff>457200</xdr:colOff>
                    <xdr:row>146</xdr:row>
                    <xdr:rowOff>0</xdr:rowOff>
                  </to>
                </anchor>
              </controlPr>
            </control>
          </mc:Choice>
        </mc:AlternateContent>
        <mc:AlternateContent xmlns:mc="http://schemas.openxmlformats.org/markup-compatibility/2006">
          <mc:Choice Requires="x14">
            <control shapeId="47191" r:id="rId89" name="Option Button 87">
              <controlPr defaultSize="0" autoFill="0" autoLine="0" autoPict="0">
                <anchor moveWithCells="1">
                  <from>
                    <xdr:col>1</xdr:col>
                    <xdr:colOff>28575</xdr:colOff>
                    <xdr:row>146</xdr:row>
                    <xdr:rowOff>28575</xdr:rowOff>
                  </from>
                  <to>
                    <xdr:col>7</xdr:col>
                    <xdr:colOff>295275</xdr:colOff>
                    <xdr:row>147</xdr:row>
                    <xdr:rowOff>9525</xdr:rowOff>
                  </to>
                </anchor>
              </controlPr>
            </control>
          </mc:Choice>
        </mc:AlternateContent>
        <mc:AlternateContent xmlns:mc="http://schemas.openxmlformats.org/markup-compatibility/2006">
          <mc:Choice Requires="x14">
            <control shapeId="47192" r:id="rId90" name="Option Button 88">
              <controlPr defaultSize="0" autoFill="0" autoLine="0" autoPict="0">
                <anchor moveWithCells="1">
                  <from>
                    <xdr:col>1</xdr:col>
                    <xdr:colOff>28575</xdr:colOff>
                    <xdr:row>147</xdr:row>
                    <xdr:rowOff>28575</xdr:rowOff>
                  </from>
                  <to>
                    <xdr:col>7</xdr:col>
                    <xdr:colOff>295275</xdr:colOff>
                    <xdr:row>148</xdr:row>
                    <xdr:rowOff>9525</xdr:rowOff>
                  </to>
                </anchor>
              </controlPr>
            </control>
          </mc:Choice>
        </mc:AlternateContent>
        <mc:AlternateContent xmlns:mc="http://schemas.openxmlformats.org/markup-compatibility/2006">
          <mc:Choice Requires="x14">
            <control shapeId="47193" r:id="rId91"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47194" r:id="rId92" name="Check Box 90">
              <controlPr defaultSize="0" autoFill="0" autoLine="0" autoPict="0">
                <anchor moveWithCells="1">
                  <from>
                    <xdr:col>1</xdr:col>
                    <xdr:colOff>304800</xdr:colOff>
                    <xdr:row>149</xdr:row>
                    <xdr:rowOff>38100</xdr:rowOff>
                  </from>
                  <to>
                    <xdr:col>7</xdr:col>
                    <xdr:colOff>314325</xdr:colOff>
                    <xdr:row>150</xdr:row>
                    <xdr:rowOff>9525</xdr:rowOff>
                  </to>
                </anchor>
              </controlPr>
            </control>
          </mc:Choice>
        </mc:AlternateContent>
        <mc:AlternateContent xmlns:mc="http://schemas.openxmlformats.org/markup-compatibility/2006">
          <mc:Choice Requires="x14">
            <control shapeId="47195" r:id="rId93"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47196" r:id="rId94"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47197" r:id="rId95"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47198" r:id="rId96" name="Group Box 94">
              <controlPr defaultSize="0" autoFill="0" autoPict="0">
                <anchor moveWithCells="1">
                  <from>
                    <xdr:col>1</xdr:col>
                    <xdr:colOff>0</xdr:colOff>
                    <xdr:row>145</xdr:row>
                    <xdr:rowOff>1362075</xdr:rowOff>
                  </from>
                  <to>
                    <xdr:col>7</xdr:col>
                    <xdr:colOff>457200</xdr:colOff>
                    <xdr:row>153</xdr:row>
                    <xdr:rowOff>9525</xdr:rowOff>
                  </to>
                </anchor>
              </controlPr>
            </control>
          </mc:Choice>
        </mc:AlternateContent>
        <mc:AlternateContent xmlns:mc="http://schemas.openxmlformats.org/markup-compatibility/2006">
          <mc:Choice Requires="x14">
            <control shapeId="47199" r:id="rId97" name="Option Button 95">
              <controlPr defaultSize="0" autoFill="0" autoLine="0" autoPict="0">
                <anchor moveWithCells="1">
                  <from>
                    <xdr:col>1</xdr:col>
                    <xdr:colOff>28575</xdr:colOff>
                    <xdr:row>153</xdr:row>
                    <xdr:rowOff>28575</xdr:rowOff>
                  </from>
                  <to>
                    <xdr:col>7</xdr:col>
                    <xdr:colOff>295275</xdr:colOff>
                    <xdr:row>154</xdr:row>
                    <xdr:rowOff>9525</xdr:rowOff>
                  </to>
                </anchor>
              </controlPr>
            </control>
          </mc:Choice>
        </mc:AlternateContent>
        <mc:AlternateContent xmlns:mc="http://schemas.openxmlformats.org/markup-compatibility/2006">
          <mc:Choice Requires="x14">
            <control shapeId="47200" r:id="rId98" name="Option Button 96">
              <controlPr defaultSize="0" autoFill="0" autoLine="0" autoPict="0">
                <anchor moveWithCells="1">
                  <from>
                    <xdr:col>1</xdr:col>
                    <xdr:colOff>28575</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47201" r:id="rId99"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47202" r:id="rId100"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47203" r:id="rId101"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47204" r:id="rId102" name="Option Button 100">
              <controlPr defaultSize="0" autoFill="0" autoLine="0" autoPict="0">
                <anchor moveWithCells="1">
                  <from>
                    <xdr:col>1</xdr:col>
                    <xdr:colOff>28575</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47205" r:id="rId103" name="Option Button 101">
              <controlPr defaultSize="0" autoFill="0" autoLine="0" autoPict="0">
                <anchor moveWithCells="1">
                  <from>
                    <xdr:col>1</xdr:col>
                    <xdr:colOff>28575</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47206" r:id="rId104"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47207" r:id="rId105" name="Check Box 103">
              <controlPr defaultSize="0" autoFill="0" autoLine="0" autoPict="0">
                <anchor moveWithCells="1">
                  <from>
                    <xdr:col>1</xdr:col>
                    <xdr:colOff>304800</xdr:colOff>
                    <xdr:row>162</xdr:row>
                    <xdr:rowOff>38100</xdr:rowOff>
                  </from>
                  <to>
                    <xdr:col>7</xdr:col>
                    <xdr:colOff>314325</xdr:colOff>
                    <xdr:row>163</xdr:row>
                    <xdr:rowOff>9525</xdr:rowOff>
                  </to>
                </anchor>
              </controlPr>
            </control>
          </mc:Choice>
        </mc:AlternateContent>
        <mc:AlternateContent xmlns:mc="http://schemas.openxmlformats.org/markup-compatibility/2006">
          <mc:Choice Requires="x14">
            <control shapeId="47208" r:id="rId106" name="Check Box 104">
              <controlPr defaultSize="0" autoFill="0" autoLine="0" autoPict="0">
                <anchor moveWithCells="1">
                  <from>
                    <xdr:col>1</xdr:col>
                    <xdr:colOff>304800</xdr:colOff>
                    <xdr:row>163</xdr:row>
                    <xdr:rowOff>28575</xdr:rowOff>
                  </from>
                  <to>
                    <xdr:col>7</xdr:col>
                    <xdr:colOff>314325</xdr:colOff>
                    <xdr:row>164</xdr:row>
                    <xdr:rowOff>28575</xdr:rowOff>
                  </to>
                </anchor>
              </controlPr>
            </control>
          </mc:Choice>
        </mc:AlternateContent>
        <mc:AlternateContent xmlns:mc="http://schemas.openxmlformats.org/markup-compatibility/2006">
          <mc:Choice Requires="x14">
            <control shapeId="47209" r:id="rId107"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47210" r:id="rId108"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47211" r:id="rId109" name="Option Button 107">
              <controlPr defaultSize="0" autoFill="0" autoLine="0" autoPict="0">
                <anchor moveWithCells="1">
                  <from>
                    <xdr:col>1</xdr:col>
                    <xdr:colOff>28575</xdr:colOff>
                    <xdr:row>103</xdr:row>
                    <xdr:rowOff>28575</xdr:rowOff>
                  </from>
                  <to>
                    <xdr:col>7</xdr:col>
                    <xdr:colOff>295275</xdr:colOff>
                    <xdr:row>103</xdr:row>
                    <xdr:rowOff>257175</xdr:rowOff>
                  </to>
                </anchor>
              </controlPr>
            </control>
          </mc:Choice>
        </mc:AlternateContent>
        <mc:AlternateContent xmlns:mc="http://schemas.openxmlformats.org/markup-compatibility/2006">
          <mc:Choice Requires="x14">
            <control shapeId="47212" r:id="rId110" name="Option Button 108">
              <controlPr defaultSize="0" autoFill="0" autoLine="0" autoPict="0">
                <anchor moveWithCells="1">
                  <from>
                    <xdr:col>1</xdr:col>
                    <xdr:colOff>28575</xdr:colOff>
                    <xdr:row>104</xdr:row>
                    <xdr:rowOff>28575</xdr:rowOff>
                  </from>
                  <to>
                    <xdr:col>7</xdr:col>
                    <xdr:colOff>295275</xdr:colOff>
                    <xdr:row>104</xdr:row>
                    <xdr:rowOff>257175</xdr:rowOff>
                  </to>
                </anchor>
              </controlPr>
            </control>
          </mc:Choice>
        </mc:AlternateContent>
        <mc:AlternateContent xmlns:mc="http://schemas.openxmlformats.org/markup-compatibility/2006">
          <mc:Choice Requires="x14">
            <control shapeId="47213" r:id="rId111" name="Option Button 109">
              <controlPr defaultSize="0" autoFill="0" autoLine="0" autoPict="0">
                <anchor moveWithCells="1">
                  <from>
                    <xdr:col>1</xdr:col>
                    <xdr:colOff>28575</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47214" r:id="rId112" name="Option Button 110">
              <controlPr defaultSize="0" autoFill="0" autoLine="0" autoPict="0">
                <anchor moveWithCells="1">
                  <from>
                    <xdr:col>1</xdr:col>
                    <xdr:colOff>28575</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47215" r:id="rId113" name="Option Button 111">
              <controlPr defaultSize="0" autoFill="0" autoLine="0" autoPict="0">
                <anchor moveWithCells="1">
                  <from>
                    <xdr:col>1</xdr:col>
                    <xdr:colOff>28575</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47216" r:id="rId114" name="Group Box 112">
              <controlPr defaultSize="0" autoFill="0" autoPict="0">
                <anchor moveWithCells="1">
                  <from>
                    <xdr:col>1</xdr:col>
                    <xdr:colOff>0</xdr:colOff>
                    <xdr:row>101</xdr:row>
                    <xdr:rowOff>257175</xdr:rowOff>
                  </from>
                  <to>
                    <xdr:col>7</xdr:col>
                    <xdr:colOff>457200</xdr:colOff>
                    <xdr:row>109</xdr:row>
                    <xdr:rowOff>0</xdr:rowOff>
                  </to>
                </anchor>
              </controlPr>
            </control>
          </mc:Choice>
        </mc:AlternateContent>
        <mc:AlternateContent xmlns:mc="http://schemas.openxmlformats.org/markup-compatibility/2006">
          <mc:Choice Requires="x14">
            <control shapeId="47217" r:id="rId115" name="Option Button 113">
              <controlPr defaultSize="0" autoFill="0" autoLine="0" autoPict="0">
                <anchor moveWithCells="1">
                  <from>
                    <xdr:col>1</xdr:col>
                    <xdr:colOff>66675</xdr:colOff>
                    <xdr:row>62</xdr:row>
                    <xdr:rowOff>28575</xdr:rowOff>
                  </from>
                  <to>
                    <xdr:col>7</xdr:col>
                    <xdr:colOff>104775</xdr:colOff>
                    <xdr:row>63</xdr:row>
                    <xdr:rowOff>0</xdr:rowOff>
                  </to>
                </anchor>
              </controlPr>
            </control>
          </mc:Choice>
        </mc:AlternateContent>
        <mc:AlternateContent xmlns:mc="http://schemas.openxmlformats.org/markup-compatibility/2006">
          <mc:Choice Requires="x14">
            <control shapeId="47218" r:id="rId116"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47219" r:id="rId117"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47220" r:id="rId118" name="Check Box 116">
              <controlPr defaultSize="0" autoFill="0" autoLine="0" autoPict="0">
                <anchor moveWithCells="1">
                  <from>
                    <xdr:col>1</xdr:col>
                    <xdr:colOff>295275</xdr:colOff>
                    <xdr:row>65</xdr:row>
                    <xdr:rowOff>38100</xdr:rowOff>
                  </from>
                  <to>
                    <xdr:col>7</xdr:col>
                    <xdr:colOff>219075</xdr:colOff>
                    <xdr:row>65</xdr:row>
                    <xdr:rowOff>495300</xdr:rowOff>
                  </to>
                </anchor>
              </controlPr>
            </control>
          </mc:Choice>
        </mc:AlternateContent>
        <mc:AlternateContent xmlns:mc="http://schemas.openxmlformats.org/markup-compatibility/2006">
          <mc:Choice Requires="x14">
            <control shapeId="47221" r:id="rId119" name="Check Box 117">
              <controlPr defaultSize="0" autoFill="0" autoLine="0" autoPict="0">
                <anchor moveWithCells="1">
                  <from>
                    <xdr:col>1</xdr:col>
                    <xdr:colOff>295275</xdr:colOff>
                    <xdr:row>66</xdr:row>
                    <xdr:rowOff>66675</xdr:rowOff>
                  </from>
                  <to>
                    <xdr:col>7</xdr:col>
                    <xdr:colOff>276225</xdr:colOff>
                    <xdr:row>66</xdr:row>
                    <xdr:rowOff>381000</xdr:rowOff>
                  </to>
                </anchor>
              </controlPr>
            </control>
          </mc:Choice>
        </mc:AlternateContent>
        <mc:AlternateContent xmlns:mc="http://schemas.openxmlformats.org/markup-compatibility/2006">
          <mc:Choice Requires="x14">
            <control shapeId="47222" r:id="rId120" name="Check Box 118">
              <controlPr defaultSize="0" autoFill="0" autoLine="0" autoPict="0">
                <anchor moveWithCells="1">
                  <from>
                    <xdr:col>1</xdr:col>
                    <xdr:colOff>295275</xdr:colOff>
                    <xdr:row>67</xdr:row>
                    <xdr:rowOff>66675</xdr:rowOff>
                  </from>
                  <to>
                    <xdr:col>7</xdr:col>
                    <xdr:colOff>123825</xdr:colOff>
                    <xdr:row>67</xdr:row>
                    <xdr:rowOff>485775</xdr:rowOff>
                  </to>
                </anchor>
              </controlPr>
            </control>
          </mc:Choice>
        </mc:AlternateContent>
        <mc:AlternateContent xmlns:mc="http://schemas.openxmlformats.org/markup-compatibility/2006">
          <mc:Choice Requires="x14">
            <control shapeId="47223" r:id="rId121" name="Check Box 119">
              <controlPr defaultSize="0" autoFill="0" autoLine="0" autoPict="0">
                <anchor moveWithCells="1">
                  <from>
                    <xdr:col>1</xdr:col>
                    <xdr:colOff>295275</xdr:colOff>
                    <xdr:row>68</xdr:row>
                    <xdr:rowOff>66675</xdr:rowOff>
                  </from>
                  <to>
                    <xdr:col>7</xdr:col>
                    <xdr:colOff>123825</xdr:colOff>
                    <xdr:row>68</xdr:row>
                    <xdr:rowOff>381000</xdr:rowOff>
                  </to>
                </anchor>
              </controlPr>
            </control>
          </mc:Choice>
        </mc:AlternateContent>
        <mc:AlternateContent xmlns:mc="http://schemas.openxmlformats.org/markup-compatibility/2006">
          <mc:Choice Requires="x14">
            <control shapeId="47224" r:id="rId122" name="Check Box 120">
              <controlPr defaultSize="0" autoFill="0" autoLine="0" autoPict="0">
                <anchor moveWithCells="1">
                  <from>
                    <xdr:col>1</xdr:col>
                    <xdr:colOff>371475</xdr:colOff>
                    <xdr:row>48</xdr:row>
                    <xdr:rowOff>66675</xdr:rowOff>
                  </from>
                  <to>
                    <xdr:col>7</xdr:col>
                    <xdr:colOff>104775</xdr:colOff>
                    <xdr:row>48</xdr:row>
                    <xdr:rowOff>638175</xdr:rowOff>
                  </to>
                </anchor>
              </controlPr>
            </control>
          </mc:Choice>
        </mc:AlternateContent>
        <mc:AlternateContent xmlns:mc="http://schemas.openxmlformats.org/markup-compatibility/2006">
          <mc:Choice Requires="x14">
            <control shapeId="47225" r:id="rId123" name="Check Box 121">
              <controlPr defaultSize="0" autoFill="0" autoLine="0" autoPict="0">
                <anchor moveWithCells="1">
                  <from>
                    <xdr:col>1</xdr:col>
                    <xdr:colOff>371475</xdr:colOff>
                    <xdr:row>48</xdr:row>
                    <xdr:rowOff>638175</xdr:rowOff>
                  </from>
                  <to>
                    <xdr:col>7</xdr:col>
                    <xdr:colOff>104775</xdr:colOff>
                    <xdr:row>49</xdr:row>
                    <xdr:rowOff>571500</xdr:rowOff>
                  </to>
                </anchor>
              </controlPr>
            </control>
          </mc:Choice>
        </mc:AlternateContent>
        <mc:AlternateContent xmlns:mc="http://schemas.openxmlformats.org/markup-compatibility/2006">
          <mc:Choice Requires="x14">
            <control shapeId="47226" r:id="rId124" name="Group Box 122">
              <controlPr defaultSize="0" autoFill="0" autoPict="0">
                <anchor moveWithCells="1">
                  <from>
                    <xdr:col>1</xdr:col>
                    <xdr:colOff>9525</xdr:colOff>
                    <xdr:row>50</xdr:row>
                    <xdr:rowOff>0</xdr:rowOff>
                  </from>
                  <to>
                    <xdr:col>7</xdr:col>
                    <xdr:colOff>485775</xdr:colOff>
                    <xdr:row>56</xdr:row>
                    <xdr:rowOff>0</xdr:rowOff>
                  </to>
                </anchor>
              </controlPr>
            </control>
          </mc:Choice>
        </mc:AlternateContent>
        <mc:AlternateContent xmlns:mc="http://schemas.openxmlformats.org/markup-compatibility/2006">
          <mc:Choice Requires="x14">
            <control shapeId="47227" r:id="rId125" name="Option Button 123">
              <controlPr defaultSize="0" autoFill="0" autoLine="0" autoPict="0">
                <anchor moveWithCells="1">
                  <from>
                    <xdr:col>1</xdr:col>
                    <xdr:colOff>28575</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47228" r:id="rId126" name="Option Button 124">
              <controlPr defaultSize="0" autoFill="0" autoLine="0" autoPict="0">
                <anchor moveWithCells="1">
                  <from>
                    <xdr:col>1</xdr:col>
                    <xdr:colOff>28575</xdr:colOff>
                    <xdr:row>57</xdr:row>
                    <xdr:rowOff>28575</xdr:rowOff>
                  </from>
                  <to>
                    <xdr:col>7</xdr:col>
                    <xdr:colOff>333375</xdr:colOff>
                    <xdr:row>57</xdr:row>
                    <xdr:rowOff>561975</xdr:rowOff>
                  </to>
                </anchor>
              </controlPr>
            </control>
          </mc:Choice>
        </mc:AlternateContent>
        <mc:AlternateContent xmlns:mc="http://schemas.openxmlformats.org/markup-compatibility/2006">
          <mc:Choice Requires="x14">
            <control shapeId="47229" r:id="rId127" name="Option Button 125">
              <controlPr defaultSize="0" autoFill="0" autoLine="0" autoPict="0">
                <anchor moveWithCells="1">
                  <from>
                    <xdr:col>1</xdr:col>
                    <xdr:colOff>28575</xdr:colOff>
                    <xdr:row>58</xdr:row>
                    <xdr:rowOff>28575</xdr:rowOff>
                  </from>
                  <to>
                    <xdr:col>7</xdr:col>
                    <xdr:colOff>428625</xdr:colOff>
                    <xdr:row>59</xdr:row>
                    <xdr:rowOff>28575</xdr:rowOff>
                  </to>
                </anchor>
              </controlPr>
            </control>
          </mc:Choice>
        </mc:AlternateContent>
        <mc:AlternateContent xmlns:mc="http://schemas.openxmlformats.org/markup-compatibility/2006">
          <mc:Choice Requires="x14">
            <control shapeId="47230" r:id="rId128" name="Check Box 126">
              <controlPr defaultSize="0" autoFill="0" autoLine="0" autoPict="0">
                <anchor moveWithCells="1">
                  <from>
                    <xdr:col>1</xdr:col>
                    <xdr:colOff>390525</xdr:colOff>
                    <xdr:row>59</xdr:row>
                    <xdr:rowOff>114300</xdr:rowOff>
                  </from>
                  <to>
                    <xdr:col>7</xdr:col>
                    <xdr:colOff>180975</xdr:colOff>
                    <xdr:row>59</xdr:row>
                    <xdr:rowOff>333375</xdr:rowOff>
                  </to>
                </anchor>
              </controlPr>
            </control>
          </mc:Choice>
        </mc:AlternateContent>
        <mc:AlternateContent xmlns:mc="http://schemas.openxmlformats.org/markup-compatibility/2006">
          <mc:Choice Requires="x14">
            <control shapeId="47231" r:id="rId129"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47232" r:id="rId130" name="Group Box 128">
              <controlPr defaultSize="0" autoFill="0" autoPict="0">
                <anchor moveWithCells="1">
                  <from>
                    <xdr:col>1</xdr:col>
                    <xdr:colOff>0</xdr:colOff>
                    <xdr:row>56</xdr:row>
                    <xdr:rowOff>0</xdr:rowOff>
                  </from>
                  <to>
                    <xdr:col>7</xdr:col>
                    <xdr:colOff>457200</xdr:colOff>
                    <xdr:row>61</xdr:row>
                    <xdr:rowOff>0</xdr:rowOff>
                  </to>
                </anchor>
              </controlPr>
            </control>
          </mc:Choice>
        </mc:AlternateContent>
        <mc:AlternateContent xmlns:mc="http://schemas.openxmlformats.org/markup-compatibility/2006">
          <mc:Choice Requires="x14">
            <control shapeId="47233" r:id="rId131"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47234" r:id="rId132" name="Check Box 130">
              <controlPr defaultSize="0" autoFill="0" autoLine="0" autoPict="0">
                <anchor moveWithCells="1">
                  <from>
                    <xdr:col>1</xdr:col>
                    <xdr:colOff>495300</xdr:colOff>
                    <xdr:row>78</xdr:row>
                    <xdr:rowOff>66675</xdr:rowOff>
                  </from>
                  <to>
                    <xdr:col>6</xdr:col>
                    <xdr:colOff>123825</xdr:colOff>
                    <xdr:row>78</xdr:row>
                    <xdr:rowOff>295275</xdr:rowOff>
                  </to>
                </anchor>
              </controlPr>
            </control>
          </mc:Choice>
        </mc:AlternateContent>
        <mc:AlternateContent xmlns:mc="http://schemas.openxmlformats.org/markup-compatibility/2006">
          <mc:Choice Requires="x14">
            <control shapeId="47235" r:id="rId133"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47236" r:id="rId134" name="Check Box 132">
              <controlPr defaultSize="0" autoFill="0" autoLine="0" autoPict="0">
                <anchor moveWithCells="1">
                  <from>
                    <xdr:col>1</xdr:col>
                    <xdr:colOff>495300</xdr:colOff>
                    <xdr:row>80</xdr:row>
                    <xdr:rowOff>38100</xdr:rowOff>
                  </from>
                  <to>
                    <xdr:col>7</xdr:col>
                    <xdr:colOff>180975</xdr:colOff>
                    <xdr:row>80</xdr:row>
                    <xdr:rowOff>504825</xdr:rowOff>
                  </to>
                </anchor>
              </controlPr>
            </control>
          </mc:Choice>
        </mc:AlternateContent>
        <mc:AlternateContent xmlns:mc="http://schemas.openxmlformats.org/markup-compatibility/2006">
          <mc:Choice Requires="x14">
            <control shapeId="47237" r:id="rId135" name="Option Button 133">
              <controlPr defaultSize="0" autoFill="0" autoLine="0" autoPict="0">
                <anchor moveWithCells="1">
                  <from>
                    <xdr:col>1</xdr:col>
                    <xdr:colOff>38100</xdr:colOff>
                    <xdr:row>34</xdr:row>
                    <xdr:rowOff>47625</xdr:rowOff>
                  </from>
                  <to>
                    <xdr:col>7</xdr:col>
                    <xdr:colOff>219075</xdr:colOff>
                    <xdr:row>34</xdr:row>
                    <xdr:rowOff>466725</xdr:rowOff>
                  </to>
                </anchor>
              </controlPr>
            </control>
          </mc:Choice>
        </mc:AlternateContent>
        <mc:AlternateContent xmlns:mc="http://schemas.openxmlformats.org/markup-compatibility/2006">
          <mc:Choice Requires="x14">
            <control shapeId="47238" r:id="rId136" name="Option Button 134">
              <controlPr defaultSize="0" autoFill="0" autoLine="0" autoPict="0">
                <anchor moveWithCells="1">
                  <from>
                    <xdr:col>1</xdr:col>
                    <xdr:colOff>38100</xdr:colOff>
                    <xdr:row>35</xdr:row>
                    <xdr:rowOff>66675</xdr:rowOff>
                  </from>
                  <to>
                    <xdr:col>6</xdr:col>
                    <xdr:colOff>523875</xdr:colOff>
                    <xdr:row>36</xdr:row>
                    <xdr:rowOff>0</xdr:rowOff>
                  </to>
                </anchor>
              </controlPr>
            </control>
          </mc:Choice>
        </mc:AlternateContent>
        <mc:AlternateContent xmlns:mc="http://schemas.openxmlformats.org/markup-compatibility/2006">
          <mc:Choice Requires="x14">
            <control shapeId="47239" r:id="rId137" name="Check Box 135">
              <controlPr defaultSize="0" autoFill="0" autoLine="0" autoPict="0">
                <anchor moveWithCells="1">
                  <from>
                    <xdr:col>1</xdr:col>
                    <xdr:colOff>447675</xdr:colOff>
                    <xdr:row>36</xdr:row>
                    <xdr:rowOff>104775</xdr:rowOff>
                  </from>
                  <to>
                    <xdr:col>7</xdr:col>
                    <xdr:colOff>219075</xdr:colOff>
                    <xdr:row>36</xdr:row>
                    <xdr:rowOff>447675</xdr:rowOff>
                  </to>
                </anchor>
              </controlPr>
            </control>
          </mc:Choice>
        </mc:AlternateContent>
        <mc:AlternateContent xmlns:mc="http://schemas.openxmlformats.org/markup-compatibility/2006">
          <mc:Choice Requires="x14">
            <control shapeId="47240" r:id="rId138"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47241" r:id="rId139" name="Check Box 137">
              <controlPr defaultSize="0" autoFill="0" autoLine="0" autoPict="0">
                <anchor moveWithCells="1">
                  <from>
                    <xdr:col>1</xdr:col>
                    <xdr:colOff>447675</xdr:colOff>
                    <xdr:row>38</xdr:row>
                    <xdr:rowOff>66675</xdr:rowOff>
                  </from>
                  <to>
                    <xdr:col>7</xdr:col>
                    <xdr:colOff>142875</xdr:colOff>
                    <xdr:row>38</xdr:row>
                    <xdr:rowOff>352425</xdr:rowOff>
                  </to>
                </anchor>
              </controlPr>
            </control>
          </mc:Choice>
        </mc:AlternateContent>
        <mc:AlternateContent xmlns:mc="http://schemas.openxmlformats.org/markup-compatibility/2006">
          <mc:Choice Requires="x14">
            <control shapeId="47242" r:id="rId140"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47243" r:id="rId141"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47244" r:id="rId142" name="Group Box 140">
              <controlPr defaultSize="0" autoFill="0" autoPict="0">
                <anchor moveWithCells="1">
                  <from>
                    <xdr:col>1</xdr:col>
                    <xdr:colOff>9525</xdr:colOff>
                    <xdr:row>32</xdr:row>
                    <xdr:rowOff>819150</xdr:rowOff>
                  </from>
                  <to>
                    <xdr:col>7</xdr:col>
                    <xdr:colOff>457200</xdr:colOff>
                    <xdr:row>41</xdr:row>
                    <xdr:rowOff>0</xdr:rowOff>
                  </to>
                </anchor>
              </controlPr>
            </control>
          </mc:Choice>
        </mc:AlternateContent>
        <mc:AlternateContent xmlns:mc="http://schemas.openxmlformats.org/markup-compatibility/2006">
          <mc:Choice Requires="x14">
            <control shapeId="47245" r:id="rId143" name="Option Button 141">
              <controlPr defaultSize="0" autoFill="0" autoLine="0" autoPict="0">
                <anchor moveWithCells="1">
                  <from>
                    <xdr:col>1</xdr:col>
                    <xdr:colOff>66675</xdr:colOff>
                    <xdr:row>29</xdr:row>
                    <xdr:rowOff>66675</xdr:rowOff>
                  </from>
                  <to>
                    <xdr:col>7</xdr:col>
                    <xdr:colOff>180975</xdr:colOff>
                    <xdr:row>29</xdr:row>
                    <xdr:rowOff>304800</xdr:rowOff>
                  </to>
                </anchor>
              </controlPr>
            </control>
          </mc:Choice>
        </mc:AlternateContent>
        <mc:AlternateContent xmlns:mc="http://schemas.openxmlformats.org/markup-compatibility/2006">
          <mc:Choice Requires="x14">
            <control shapeId="47246" r:id="rId144" name="Option Button 142">
              <controlPr defaultSize="0" autoFill="0" autoLine="0" autoPict="0">
                <anchor moveWithCells="1">
                  <from>
                    <xdr:col>1</xdr:col>
                    <xdr:colOff>66675</xdr:colOff>
                    <xdr:row>30</xdr:row>
                    <xdr:rowOff>28575</xdr:rowOff>
                  </from>
                  <to>
                    <xdr:col>7</xdr:col>
                    <xdr:colOff>28575</xdr:colOff>
                    <xdr:row>31</xdr:row>
                    <xdr:rowOff>0</xdr:rowOff>
                  </to>
                </anchor>
              </controlPr>
            </control>
          </mc:Choice>
        </mc:AlternateContent>
        <mc:AlternateContent xmlns:mc="http://schemas.openxmlformats.org/markup-compatibility/2006">
          <mc:Choice Requires="x14">
            <control shapeId="47247" r:id="rId145" name="Option Button 143">
              <controlPr defaultSize="0" autoFill="0" autoLine="0" autoPict="0">
                <anchor moveWithCells="1">
                  <from>
                    <xdr:col>1</xdr:col>
                    <xdr:colOff>66675</xdr:colOff>
                    <xdr:row>31</xdr:row>
                    <xdr:rowOff>28575</xdr:rowOff>
                  </from>
                  <to>
                    <xdr:col>7</xdr:col>
                    <xdr:colOff>9525</xdr:colOff>
                    <xdr:row>31</xdr:row>
                    <xdr:rowOff>228600</xdr:rowOff>
                  </to>
                </anchor>
              </controlPr>
            </control>
          </mc:Choice>
        </mc:AlternateContent>
        <mc:AlternateContent xmlns:mc="http://schemas.openxmlformats.org/markup-compatibility/2006">
          <mc:Choice Requires="x14">
            <control shapeId="47248" r:id="rId146" name="Option Button 144">
              <controlPr defaultSize="0" autoFill="0" autoLine="0" autoPict="0">
                <anchor moveWithCells="1">
                  <from>
                    <xdr:col>1</xdr:col>
                    <xdr:colOff>47625</xdr:colOff>
                    <xdr:row>32</xdr:row>
                    <xdr:rowOff>28575</xdr:rowOff>
                  </from>
                  <to>
                    <xdr:col>6</xdr:col>
                    <xdr:colOff>581025</xdr:colOff>
                    <xdr:row>32</xdr:row>
                    <xdr:rowOff>228600</xdr:rowOff>
                  </to>
                </anchor>
              </controlPr>
            </control>
          </mc:Choice>
        </mc:AlternateContent>
        <mc:AlternateContent xmlns:mc="http://schemas.openxmlformats.org/markup-compatibility/2006">
          <mc:Choice Requires="x14">
            <control shapeId="47249" r:id="rId147" name="Option Button 145">
              <controlPr defaultSize="0" autoFill="0" autoLine="0" autoPict="0">
                <anchor moveWithCells="1">
                  <from>
                    <xdr:col>1</xdr:col>
                    <xdr:colOff>28575</xdr:colOff>
                    <xdr:row>101</xdr:row>
                    <xdr:rowOff>28575</xdr:rowOff>
                  </from>
                  <to>
                    <xdr:col>6</xdr:col>
                    <xdr:colOff>28575</xdr:colOff>
                    <xdr:row>101</xdr:row>
                    <xdr:rowOff>257175</xdr:rowOff>
                  </to>
                </anchor>
              </controlPr>
            </control>
          </mc:Choice>
        </mc:AlternateContent>
        <mc:AlternateContent xmlns:mc="http://schemas.openxmlformats.org/markup-compatibility/2006">
          <mc:Choice Requires="x14">
            <control shapeId="47250" r:id="rId148" name="Group Box 146">
              <controlPr defaultSize="0" autoFill="0" autoPict="0">
                <anchor moveWithCells="1">
                  <from>
                    <xdr:col>1</xdr:col>
                    <xdr:colOff>0</xdr:colOff>
                    <xdr:row>3</xdr:row>
                    <xdr:rowOff>0</xdr:rowOff>
                  </from>
                  <to>
                    <xdr:col>7</xdr:col>
                    <xdr:colOff>457200</xdr:colOff>
                    <xdr:row>9</xdr:row>
                    <xdr:rowOff>28575</xdr:rowOff>
                  </to>
                </anchor>
              </controlPr>
            </control>
          </mc:Choice>
        </mc:AlternateContent>
        <mc:AlternateContent xmlns:mc="http://schemas.openxmlformats.org/markup-compatibility/2006">
          <mc:Choice Requires="x14">
            <control shapeId="47251" r:id="rId149" name="Option Button 147">
              <controlPr defaultSize="0" autoFill="0" autoLine="0" autoPict="0">
                <anchor moveWithCells="1">
                  <from>
                    <xdr:col>1</xdr:col>
                    <xdr:colOff>28575</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47252" r:id="rId150" name="Option Button 148">
              <controlPr defaultSize="0" autoFill="0" autoLine="0" autoPict="0">
                <anchor moveWithCells="1">
                  <from>
                    <xdr:col>1</xdr:col>
                    <xdr:colOff>28575</xdr:colOff>
                    <xdr:row>5</xdr:row>
                    <xdr:rowOff>66675</xdr:rowOff>
                  </from>
                  <to>
                    <xdr:col>7</xdr:col>
                    <xdr:colOff>219075</xdr:colOff>
                    <xdr:row>6</xdr:row>
                    <xdr:rowOff>28575</xdr:rowOff>
                  </to>
                </anchor>
              </controlPr>
            </control>
          </mc:Choice>
        </mc:AlternateContent>
        <mc:AlternateContent xmlns:mc="http://schemas.openxmlformats.org/markup-compatibility/2006">
          <mc:Choice Requires="x14">
            <control shapeId="47253" r:id="rId151" name="Option Button 149">
              <controlPr defaultSize="0" autoFill="0" autoLine="0" autoPict="0">
                <anchor moveWithCells="1">
                  <from>
                    <xdr:col>1</xdr:col>
                    <xdr:colOff>28575</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47254" r:id="rId152" name="Option Button 150">
              <controlPr defaultSize="0" autoFill="0" autoLine="0" autoPict="0">
                <anchor moveWithCells="1">
                  <from>
                    <xdr:col>1</xdr:col>
                    <xdr:colOff>28575</xdr:colOff>
                    <xdr:row>7</xdr:row>
                    <xdr:rowOff>104775</xdr:rowOff>
                  </from>
                  <to>
                    <xdr:col>7</xdr:col>
                    <xdr:colOff>342900</xdr:colOff>
                    <xdr:row>7</xdr:row>
                    <xdr:rowOff>352425</xdr:rowOff>
                  </to>
                </anchor>
              </controlPr>
            </control>
          </mc:Choice>
        </mc:AlternateContent>
        <mc:AlternateContent xmlns:mc="http://schemas.openxmlformats.org/markup-compatibility/2006">
          <mc:Choice Requires="x14">
            <control shapeId="47255" r:id="rId153" name="Option Button 151">
              <controlPr defaultSize="0" autoFill="0" autoLine="0" autoPict="0">
                <anchor moveWithCells="1">
                  <from>
                    <xdr:col>1</xdr:col>
                    <xdr:colOff>28575</xdr:colOff>
                    <xdr:row>8</xdr:row>
                    <xdr:rowOff>66675</xdr:rowOff>
                  </from>
                  <to>
                    <xdr:col>7</xdr:col>
                    <xdr:colOff>333375</xdr:colOff>
                    <xdr:row>8</xdr:row>
                    <xdr:rowOff>314325</xdr:rowOff>
                  </to>
                </anchor>
              </controlPr>
            </control>
          </mc:Choice>
        </mc:AlternateContent>
        <mc:AlternateContent xmlns:mc="http://schemas.openxmlformats.org/markup-compatibility/2006">
          <mc:Choice Requires="x14">
            <control shapeId="47256" r:id="rId154" name="Check Box 152">
              <controlPr defaultSize="0" autoFill="0" autoLine="0" autoPict="0">
                <anchor moveWithCells="1">
                  <from>
                    <xdr:col>1</xdr:col>
                    <xdr:colOff>295275</xdr:colOff>
                    <xdr:row>64</xdr:row>
                    <xdr:rowOff>180975</xdr:rowOff>
                  </from>
                  <to>
                    <xdr:col>7</xdr:col>
                    <xdr:colOff>9525</xdr:colOff>
                    <xdr:row>64</xdr:row>
                    <xdr:rowOff>447675</xdr:rowOff>
                  </to>
                </anchor>
              </controlPr>
            </control>
          </mc:Choice>
        </mc:AlternateContent>
        <mc:AlternateContent xmlns:mc="http://schemas.openxmlformats.org/markup-compatibility/2006">
          <mc:Choice Requires="x14">
            <control shapeId="47257" r:id="rId155"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47258" r:id="rId156"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47259" r:id="rId157" name="Option Button 155">
              <controlPr defaultSize="0" autoFill="0" autoLine="0" autoPict="0">
                <anchor moveWithCells="1">
                  <from>
                    <xdr:col>1</xdr:col>
                    <xdr:colOff>9525</xdr:colOff>
                    <xdr:row>47</xdr:row>
                    <xdr:rowOff>66675</xdr:rowOff>
                  </from>
                  <to>
                    <xdr:col>7</xdr:col>
                    <xdr:colOff>219075</xdr:colOff>
                    <xdr:row>47</xdr:row>
                    <xdr:rowOff>571500</xdr:rowOff>
                  </to>
                </anchor>
              </controlPr>
            </control>
          </mc:Choice>
        </mc:AlternateContent>
        <mc:AlternateContent xmlns:mc="http://schemas.openxmlformats.org/markup-compatibility/2006">
          <mc:Choice Requires="x14">
            <control shapeId="47260" r:id="rId158" name="Option Button 156">
              <controlPr defaultSize="0" autoFill="0" autoLine="0" autoPict="0">
                <anchor moveWithCells="1">
                  <from>
                    <xdr:col>1</xdr:col>
                    <xdr:colOff>38100</xdr:colOff>
                    <xdr:row>73</xdr:row>
                    <xdr:rowOff>123825</xdr:rowOff>
                  </from>
                  <to>
                    <xdr:col>7</xdr:col>
                    <xdr:colOff>314325</xdr:colOff>
                    <xdr:row>73</xdr:row>
                    <xdr:rowOff>561975</xdr:rowOff>
                  </to>
                </anchor>
              </controlPr>
            </control>
          </mc:Choice>
        </mc:AlternateContent>
        <mc:AlternateContent xmlns:mc="http://schemas.openxmlformats.org/markup-compatibility/2006">
          <mc:Choice Requires="x14">
            <control shapeId="47261" r:id="rId159" name="Check Box 157">
              <controlPr defaultSize="0" autoFill="0" autoLine="0" autoPict="0">
                <anchor moveWithCells="1">
                  <from>
                    <xdr:col>1</xdr:col>
                    <xdr:colOff>304800</xdr:colOff>
                    <xdr:row>155</xdr:row>
                    <xdr:rowOff>114300</xdr:rowOff>
                  </from>
                  <to>
                    <xdr:col>6</xdr:col>
                    <xdr:colOff>485775</xdr:colOff>
                    <xdr:row>156</xdr:row>
                    <xdr:rowOff>9525</xdr:rowOff>
                  </to>
                </anchor>
              </controlPr>
            </control>
          </mc:Choice>
        </mc:AlternateContent>
        <mc:AlternateContent xmlns:mc="http://schemas.openxmlformats.org/markup-compatibility/2006">
          <mc:Choice Requires="x14">
            <control shapeId="47262" r:id="rId160" name="Check Box 158">
              <controlPr defaultSize="0" autoFill="0" autoLine="0" autoPict="0">
                <anchor moveWithCells="1">
                  <from>
                    <xdr:col>1</xdr:col>
                    <xdr:colOff>304800</xdr:colOff>
                    <xdr:row>160</xdr:row>
                    <xdr:rowOff>114300</xdr:rowOff>
                  </from>
                  <to>
                    <xdr:col>6</xdr:col>
                    <xdr:colOff>66675</xdr:colOff>
                    <xdr:row>160</xdr:row>
                    <xdr:rowOff>371475</xdr:rowOff>
                  </to>
                </anchor>
              </controlPr>
            </control>
          </mc:Choice>
        </mc:AlternateContent>
        <mc:AlternateContent xmlns:mc="http://schemas.openxmlformats.org/markup-compatibility/2006">
          <mc:Choice Requires="x14">
            <control shapeId="47263" r:id="rId161" name="Option Button 159">
              <controlPr defaultSize="0" autoFill="0" autoLine="0" autoPict="0">
                <anchor moveWithCells="1">
                  <from>
                    <xdr:col>1</xdr:col>
                    <xdr:colOff>28575</xdr:colOff>
                    <xdr:row>164</xdr:row>
                    <xdr:rowOff>47625</xdr:rowOff>
                  </from>
                  <to>
                    <xdr:col>7</xdr:col>
                    <xdr:colOff>238125</xdr:colOff>
                    <xdr:row>164</xdr:row>
                    <xdr:rowOff>304800</xdr:rowOff>
                  </to>
                </anchor>
              </controlPr>
            </control>
          </mc:Choice>
        </mc:AlternateContent>
        <mc:AlternateContent xmlns:mc="http://schemas.openxmlformats.org/markup-compatibility/2006">
          <mc:Choice Requires="x14">
            <control shapeId="47264" r:id="rId162" name="Option Button 160">
              <controlPr defaultSize="0" autoFill="0" autoLine="0" autoPict="0">
                <anchor moveWithCells="1">
                  <from>
                    <xdr:col>1</xdr:col>
                    <xdr:colOff>28575</xdr:colOff>
                    <xdr:row>145</xdr:row>
                    <xdr:rowOff>28575</xdr:rowOff>
                  </from>
                  <to>
                    <xdr:col>7</xdr:col>
                    <xdr:colOff>209550</xdr:colOff>
                    <xdr:row>145</xdr:row>
                    <xdr:rowOff>504825</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pageSetUpPr fitToPage="1"/>
  </sheetPr>
  <dimension ref="A1:M106"/>
  <sheetViews>
    <sheetView view="pageBreakPreview" zoomScaleSheetLayoutView="100" workbookViewId="0">
      <selection activeCell="J82" sqref="J82"/>
    </sheetView>
  </sheetViews>
  <sheetFormatPr defaultColWidth="8.85546875" defaultRowHeight="15" x14ac:dyDescent="0.25"/>
  <cols>
    <col min="1" max="1" width="40.42578125" customWidth="1"/>
    <col min="2" max="2" width="47.85546875" customWidth="1"/>
    <col min="3" max="4" width="9.140625" hidden="1" customWidth="1"/>
    <col min="5" max="5" width="8.85546875" style="55"/>
    <col min="7" max="7" width="24.42578125" style="265" customWidth="1"/>
    <col min="8" max="8" width="25.85546875" style="265" customWidth="1"/>
  </cols>
  <sheetData>
    <row r="1" spans="1:8" ht="33" customHeight="1" thickBot="1" x14ac:dyDescent="0.3">
      <c r="A1" s="449" t="s">
        <v>149</v>
      </c>
      <c r="B1" s="450"/>
      <c r="C1" s="450"/>
      <c r="D1" s="450"/>
      <c r="E1" s="450"/>
      <c r="F1" s="450"/>
      <c r="G1" s="450"/>
      <c r="H1" s="451"/>
    </row>
    <row r="2" spans="1:8" ht="45.75" customHeight="1" thickBot="1" x14ac:dyDescent="0.3">
      <c r="A2" s="452" t="s">
        <v>150</v>
      </c>
      <c r="B2" s="453"/>
      <c r="C2" s="453"/>
      <c r="D2" s="453"/>
      <c r="E2" s="453"/>
      <c r="F2" s="453"/>
      <c r="G2" s="453"/>
      <c r="H2" s="454"/>
    </row>
    <row r="3" spans="1:8" ht="62.25" customHeight="1" thickBot="1" x14ac:dyDescent="0.3">
      <c r="A3" s="455" t="s">
        <v>151</v>
      </c>
      <c r="B3" s="456"/>
      <c r="C3" s="456"/>
      <c r="D3" s="456"/>
      <c r="E3" s="456"/>
      <c r="F3" s="456"/>
      <c r="G3" s="283" t="s">
        <v>97</v>
      </c>
      <c r="H3" s="260" t="s">
        <v>353</v>
      </c>
    </row>
    <row r="4" spans="1:8" ht="41.25" customHeight="1" x14ac:dyDescent="0.25">
      <c r="A4" s="319" t="s">
        <v>152</v>
      </c>
      <c r="B4" s="29"/>
      <c r="C4" s="29">
        <v>4</v>
      </c>
      <c r="D4" s="30" t="str">
        <f>IF($C$4=1, "0", "0")</f>
        <v>0</v>
      </c>
      <c r="E4" s="244" t="s">
        <v>123</v>
      </c>
      <c r="F4" s="183">
        <f>D4+D5+D6+D7</f>
        <v>6</v>
      </c>
      <c r="G4" s="376" t="s">
        <v>406</v>
      </c>
      <c r="H4" s="334" t="s">
        <v>461</v>
      </c>
    </row>
    <row r="5" spans="1:8" ht="36" customHeight="1" x14ac:dyDescent="0.25">
      <c r="A5" s="320"/>
      <c r="B5" s="32"/>
      <c r="C5" s="32"/>
      <c r="D5" s="17" t="str">
        <f>IF($C$4=2, "3", "0")</f>
        <v>0</v>
      </c>
      <c r="E5" s="245"/>
      <c r="F5" s="18"/>
      <c r="G5" s="372"/>
      <c r="H5" s="335"/>
    </row>
    <row r="6" spans="1:8" ht="36" customHeight="1" x14ac:dyDescent="0.25">
      <c r="A6" s="320"/>
      <c r="B6" s="184"/>
      <c r="C6" s="32"/>
      <c r="D6" s="17" t="str">
        <f>IF($C$4=3, "4", "0")</f>
        <v>0</v>
      </c>
      <c r="E6" s="245"/>
      <c r="F6" s="18"/>
      <c r="G6" s="372"/>
      <c r="H6" s="335"/>
    </row>
    <row r="7" spans="1:8" ht="47.25" customHeight="1" thickBot="1" x14ac:dyDescent="0.3">
      <c r="A7" s="321"/>
      <c r="B7" s="185"/>
      <c r="C7" s="33"/>
      <c r="D7" s="34" t="str">
        <f>IF($C$4=4, "6", "0")</f>
        <v>6</v>
      </c>
      <c r="E7" s="246"/>
      <c r="F7" s="35"/>
      <c r="G7" s="373"/>
      <c r="H7" s="336"/>
    </row>
    <row r="8" spans="1:8" ht="30" customHeight="1" x14ac:dyDescent="0.25">
      <c r="A8" s="319" t="s">
        <v>153</v>
      </c>
      <c r="B8" s="29"/>
      <c r="C8" s="29">
        <v>3</v>
      </c>
      <c r="D8" s="30" t="str">
        <f>IF($C$8=1, "0", "0")</f>
        <v>0</v>
      </c>
      <c r="E8" s="247" t="s">
        <v>125</v>
      </c>
      <c r="F8" s="31">
        <f>D8+D9+D10</f>
        <v>6</v>
      </c>
      <c r="G8" s="329" t="s">
        <v>505</v>
      </c>
      <c r="H8" s="356"/>
    </row>
    <row r="9" spans="1:8" ht="36.75" customHeight="1" x14ac:dyDescent="0.25">
      <c r="A9" s="320"/>
      <c r="B9" s="32"/>
      <c r="C9" s="32"/>
      <c r="D9" s="17" t="str">
        <f>IF($C$8=2, "3", "0")</f>
        <v>0</v>
      </c>
      <c r="E9" s="245"/>
      <c r="F9" s="18"/>
      <c r="G9" s="330"/>
      <c r="H9" s="357"/>
    </row>
    <row r="10" spans="1:8" ht="40.5" customHeight="1" thickBot="1" x14ac:dyDescent="0.3">
      <c r="A10" s="321"/>
      <c r="B10" s="33"/>
      <c r="C10" s="33"/>
      <c r="D10" s="34" t="str">
        <f>IF($C$8=3, "6", "0")</f>
        <v>6</v>
      </c>
      <c r="E10" s="246"/>
      <c r="F10" s="35"/>
      <c r="G10" s="331"/>
      <c r="H10" s="358"/>
    </row>
    <row r="11" spans="1:8" ht="54.95" customHeight="1" x14ac:dyDescent="0.25">
      <c r="A11" s="319" t="s">
        <v>154</v>
      </c>
      <c r="B11" s="29"/>
      <c r="C11" s="29">
        <v>2</v>
      </c>
      <c r="D11" s="30" t="str">
        <f>IF($C$11=1, "4", "0")</f>
        <v>0</v>
      </c>
      <c r="E11" s="244" t="s">
        <v>126</v>
      </c>
      <c r="F11" s="183">
        <f>D11+D12</f>
        <v>0</v>
      </c>
      <c r="G11" s="459" t="s">
        <v>506</v>
      </c>
      <c r="H11" s="334"/>
    </row>
    <row r="12" spans="1:8" ht="55.35" customHeight="1" thickBot="1" x14ac:dyDescent="0.3">
      <c r="A12" s="320"/>
      <c r="B12" s="32"/>
      <c r="C12" s="32"/>
      <c r="D12" s="17" t="str">
        <f>IF($C$11=2, "0", "0")</f>
        <v>0</v>
      </c>
      <c r="E12" s="245"/>
      <c r="F12" s="18"/>
      <c r="G12" s="448"/>
      <c r="H12" s="338"/>
    </row>
    <row r="13" spans="1:8" ht="30" customHeight="1" x14ac:dyDescent="0.25">
      <c r="A13" s="319" t="s">
        <v>155</v>
      </c>
      <c r="B13" s="61" t="s">
        <v>156</v>
      </c>
      <c r="C13" s="29"/>
      <c r="D13" s="30"/>
      <c r="E13" s="244" t="s">
        <v>127</v>
      </c>
      <c r="F13" s="183">
        <f>D15+D16+D17+D19+D20+D21+D23+D24+D25</f>
        <v>4</v>
      </c>
      <c r="G13" s="376" t="s">
        <v>157</v>
      </c>
      <c r="H13" s="334"/>
    </row>
    <row r="14" spans="1:8" ht="20.100000000000001" customHeight="1" x14ac:dyDescent="0.25">
      <c r="A14" s="320"/>
      <c r="B14" s="186" t="s">
        <v>158</v>
      </c>
      <c r="C14" s="32"/>
      <c r="D14" s="17"/>
      <c r="E14" s="245"/>
      <c r="F14" s="18"/>
      <c r="G14" s="372"/>
      <c r="H14" s="335"/>
    </row>
    <row r="15" spans="1:8" ht="20.100000000000001" customHeight="1" x14ac:dyDescent="0.25">
      <c r="A15" s="320"/>
      <c r="B15" s="32"/>
      <c r="C15" s="32">
        <v>1</v>
      </c>
      <c r="D15" s="17">
        <f>IF($C$15=1, 4, 0)</f>
        <v>4</v>
      </c>
      <c r="E15" s="245"/>
      <c r="F15" s="18"/>
      <c r="G15" s="372"/>
      <c r="H15" s="335"/>
    </row>
    <row r="16" spans="1:8" ht="20.100000000000001" customHeight="1" x14ac:dyDescent="0.25">
      <c r="A16" s="320"/>
      <c r="B16" s="32"/>
      <c r="C16" s="32"/>
      <c r="D16" s="17">
        <f>IF($C$15=2, 2, 0)</f>
        <v>0</v>
      </c>
      <c r="E16" s="245"/>
      <c r="F16" s="18"/>
      <c r="G16" s="372"/>
      <c r="H16" s="335"/>
    </row>
    <row r="17" spans="1:13" ht="20.100000000000001" customHeight="1" x14ac:dyDescent="0.25">
      <c r="A17" s="320"/>
      <c r="B17" s="32"/>
      <c r="C17" s="32"/>
      <c r="D17" s="17">
        <f>IF($C$15=3, 0, 0)</f>
        <v>0</v>
      </c>
      <c r="E17" s="245"/>
      <c r="F17" s="18"/>
      <c r="G17" s="372"/>
      <c r="H17" s="335"/>
    </row>
    <row r="18" spans="1:13" ht="20.100000000000001" customHeight="1" x14ac:dyDescent="0.25">
      <c r="A18" s="320"/>
      <c r="B18" s="186" t="s">
        <v>159</v>
      </c>
      <c r="C18" s="32"/>
      <c r="D18" s="17"/>
      <c r="E18" s="245"/>
      <c r="F18" s="18"/>
      <c r="G18" s="372"/>
      <c r="H18" s="335"/>
    </row>
    <row r="19" spans="1:13" ht="20.100000000000001" customHeight="1" x14ac:dyDescent="0.25">
      <c r="A19" s="320"/>
      <c r="B19" s="32"/>
      <c r="C19" s="32"/>
      <c r="D19" s="17">
        <f>IF($C$15=4, 4, 0)</f>
        <v>0</v>
      </c>
      <c r="E19" s="245"/>
      <c r="F19" s="18"/>
      <c r="G19" s="372"/>
      <c r="H19" s="335"/>
    </row>
    <row r="20" spans="1:13" ht="20.100000000000001" customHeight="1" x14ac:dyDescent="0.25">
      <c r="A20" s="320"/>
      <c r="B20" s="32"/>
      <c r="C20" s="32"/>
      <c r="D20" s="17">
        <f>IF($C$15=5, 2, 0)</f>
        <v>0</v>
      </c>
      <c r="E20" s="245"/>
      <c r="F20" s="18"/>
      <c r="G20" s="372"/>
      <c r="H20" s="335"/>
    </row>
    <row r="21" spans="1:13" ht="20.100000000000001" customHeight="1" x14ac:dyDescent="0.25">
      <c r="A21" s="320"/>
      <c r="B21" s="32"/>
      <c r="C21" s="32"/>
      <c r="D21" s="17">
        <f>IF($C$15=6, 0, 0)</f>
        <v>0</v>
      </c>
      <c r="E21" s="245"/>
      <c r="F21" s="18"/>
      <c r="G21" s="372"/>
      <c r="H21" s="335"/>
    </row>
    <row r="22" spans="1:13" ht="20.100000000000001" customHeight="1" x14ac:dyDescent="0.25">
      <c r="A22" s="320"/>
      <c r="B22" s="186" t="s">
        <v>160</v>
      </c>
      <c r="C22" s="32"/>
      <c r="D22" s="17"/>
      <c r="E22" s="245"/>
      <c r="F22" s="18"/>
      <c r="G22" s="372"/>
      <c r="H22" s="335"/>
    </row>
    <row r="23" spans="1:13" ht="20.100000000000001" customHeight="1" x14ac:dyDescent="0.25">
      <c r="A23" s="320"/>
      <c r="B23" s="32"/>
      <c r="C23" s="32"/>
      <c r="D23" s="17">
        <f>IF($C$15=7, 4, 0)</f>
        <v>0</v>
      </c>
      <c r="E23" s="245"/>
      <c r="F23" s="18"/>
      <c r="G23" s="372"/>
      <c r="H23" s="335"/>
    </row>
    <row r="24" spans="1:13" ht="20.100000000000001" customHeight="1" x14ac:dyDescent="0.25">
      <c r="A24" s="320"/>
      <c r="B24" s="32"/>
      <c r="C24" s="32"/>
      <c r="D24" s="17">
        <f>IF($C$15=8, 2, 0)</f>
        <v>0</v>
      </c>
      <c r="E24" s="245"/>
      <c r="F24" s="18"/>
      <c r="G24" s="372"/>
      <c r="H24" s="335"/>
    </row>
    <row r="25" spans="1:13" ht="20.100000000000001" customHeight="1" thickBot="1" x14ac:dyDescent="0.3">
      <c r="A25" s="321"/>
      <c r="B25" s="33"/>
      <c r="C25" s="33"/>
      <c r="D25" s="34">
        <f>IF($C$15=9, 0, 0)</f>
        <v>0</v>
      </c>
      <c r="E25" s="246"/>
      <c r="F25" s="35"/>
      <c r="G25" s="373"/>
      <c r="H25" s="336"/>
    </row>
    <row r="26" spans="1:13" ht="30" customHeight="1" thickBot="1" x14ac:dyDescent="0.3">
      <c r="A26" s="460" t="s">
        <v>369</v>
      </c>
      <c r="B26" s="461"/>
      <c r="C26" s="461"/>
      <c r="D26" s="461"/>
      <c r="E26" s="461"/>
      <c r="F26" s="189">
        <f>F4+F8+F11+F13</f>
        <v>16</v>
      </c>
      <c r="G26" s="284"/>
      <c r="H26" s="266"/>
    </row>
    <row r="27" spans="1:13" ht="30" customHeight="1" thickBot="1" x14ac:dyDescent="0.3">
      <c r="A27" s="50"/>
      <c r="B27" s="50"/>
      <c r="C27" s="50"/>
      <c r="D27" s="50"/>
      <c r="E27" s="51"/>
      <c r="F27" s="387"/>
      <c r="G27" s="425"/>
      <c r="H27" s="425"/>
    </row>
    <row r="28" spans="1:13" ht="77.25" customHeight="1" thickBot="1" x14ac:dyDescent="0.3">
      <c r="A28" s="457" t="s">
        <v>161</v>
      </c>
      <c r="B28" s="333"/>
      <c r="C28" s="333"/>
      <c r="D28" s="333"/>
      <c r="E28" s="333"/>
      <c r="F28" s="458"/>
      <c r="G28" s="285" t="s">
        <v>97</v>
      </c>
      <c r="H28" s="267" t="s">
        <v>353</v>
      </c>
    </row>
    <row r="29" spans="1:13" ht="84" customHeight="1" x14ac:dyDescent="0.25">
      <c r="A29" s="319" t="s">
        <v>370</v>
      </c>
      <c r="B29" s="41"/>
      <c r="C29" s="29">
        <v>2</v>
      </c>
      <c r="D29" s="30">
        <f>IF($C$29=1, 5, 0)</f>
        <v>0</v>
      </c>
      <c r="E29" s="244" t="s">
        <v>123</v>
      </c>
      <c r="F29" s="31">
        <f>D29+D30</f>
        <v>0</v>
      </c>
      <c r="G29" s="466" t="s">
        <v>407</v>
      </c>
      <c r="H29" s="334" t="s">
        <v>419</v>
      </c>
    </row>
    <row r="30" spans="1:13" ht="72" customHeight="1" thickBot="1" x14ac:dyDescent="0.3">
      <c r="A30" s="465"/>
      <c r="B30" s="1"/>
      <c r="C30" s="32"/>
      <c r="D30" s="17">
        <f>IF($C$29=2, 0, 0)</f>
        <v>0</v>
      </c>
      <c r="E30" s="245"/>
      <c r="F30" s="18"/>
      <c r="G30" s="448"/>
      <c r="H30" s="338"/>
    </row>
    <row r="31" spans="1:13" ht="30" customHeight="1" x14ac:dyDescent="0.25">
      <c r="A31" s="319" t="s">
        <v>162</v>
      </c>
      <c r="B31" s="41"/>
      <c r="C31" s="29">
        <v>2</v>
      </c>
      <c r="D31" s="30">
        <f>IF($C$31=1, 0, 0)</f>
        <v>0</v>
      </c>
      <c r="E31" s="244" t="s">
        <v>125</v>
      </c>
      <c r="F31" s="31">
        <f>D31+D32+D33+D34+D35</f>
        <v>2</v>
      </c>
      <c r="G31" s="376" t="s">
        <v>408</v>
      </c>
      <c r="H31" s="334" t="s">
        <v>462</v>
      </c>
      <c r="M31" s="52"/>
    </row>
    <row r="32" spans="1:13" ht="30" customHeight="1" x14ac:dyDescent="0.25">
      <c r="A32" s="320"/>
      <c r="B32" s="1"/>
      <c r="C32" s="32"/>
      <c r="D32" s="17">
        <f>IF($C$31=2, 2, 0)</f>
        <v>2</v>
      </c>
      <c r="E32" s="245"/>
      <c r="F32" s="18"/>
      <c r="G32" s="372"/>
      <c r="H32" s="335"/>
    </row>
    <row r="33" spans="1:8" ht="30" customHeight="1" x14ac:dyDescent="0.25">
      <c r="A33" s="320"/>
      <c r="B33" s="1"/>
      <c r="C33" s="32"/>
      <c r="D33" s="17">
        <f>IF($C$31=3, 5, 0)</f>
        <v>0</v>
      </c>
      <c r="E33" s="245"/>
      <c r="F33" s="18"/>
      <c r="G33" s="372"/>
      <c r="H33" s="335"/>
    </row>
    <row r="34" spans="1:8" ht="30" customHeight="1" x14ac:dyDescent="0.25">
      <c r="A34" s="320"/>
      <c r="B34" s="1"/>
      <c r="C34" s="32"/>
      <c r="D34" s="17">
        <f>IF($C$31=4,7, 0)</f>
        <v>0</v>
      </c>
      <c r="E34" s="245"/>
      <c r="F34" s="18"/>
      <c r="G34" s="372"/>
      <c r="H34" s="335"/>
    </row>
    <row r="35" spans="1:8" ht="30" customHeight="1" thickBot="1" x14ac:dyDescent="0.3">
      <c r="A35" s="320"/>
      <c r="B35" s="1"/>
      <c r="C35" s="32"/>
      <c r="D35" s="17">
        <f>IF($C$31=5, 10, 0)</f>
        <v>0</v>
      </c>
      <c r="E35" s="245"/>
      <c r="F35" s="18"/>
      <c r="G35" s="448"/>
      <c r="H35" s="338"/>
    </row>
    <row r="36" spans="1:8" ht="30" customHeight="1" x14ac:dyDescent="0.25">
      <c r="A36" s="319" t="s">
        <v>163</v>
      </c>
      <c r="B36" s="41"/>
      <c r="C36" s="29">
        <v>1</v>
      </c>
      <c r="D36" s="30">
        <f>IF($C$36=1, 0, 0)</f>
        <v>0</v>
      </c>
      <c r="E36" s="244" t="s">
        <v>126</v>
      </c>
      <c r="F36" s="31">
        <f>D36+D37+D38+D39+D40+D41</f>
        <v>0</v>
      </c>
      <c r="G36" s="376" t="s">
        <v>409</v>
      </c>
      <c r="H36" s="334" t="s">
        <v>463</v>
      </c>
    </row>
    <row r="37" spans="1:8" ht="30" customHeight="1" x14ac:dyDescent="0.25">
      <c r="A37" s="320"/>
      <c r="B37" s="1"/>
      <c r="C37" s="32"/>
      <c r="D37" s="17">
        <f>IF($C$36=2, 1, 0)</f>
        <v>0</v>
      </c>
      <c r="E37" s="245"/>
      <c r="F37" s="18"/>
      <c r="G37" s="372"/>
      <c r="H37" s="335"/>
    </row>
    <row r="38" spans="1:8" ht="30" customHeight="1" x14ac:dyDescent="0.25">
      <c r="A38" s="320"/>
      <c r="B38" s="1"/>
      <c r="C38" s="32"/>
      <c r="D38" s="17">
        <f>IF($C$36=3, 2, 0)</f>
        <v>0</v>
      </c>
      <c r="E38" s="245"/>
      <c r="F38" s="18"/>
      <c r="G38" s="372"/>
      <c r="H38" s="335"/>
    </row>
    <row r="39" spans="1:8" ht="30" customHeight="1" x14ac:dyDescent="0.25">
      <c r="A39" s="320"/>
      <c r="B39" s="1"/>
      <c r="C39" s="32"/>
      <c r="D39" s="17">
        <f>IF($C$36=4, 2.5, 0)</f>
        <v>0</v>
      </c>
      <c r="E39" s="245"/>
      <c r="F39" s="18"/>
      <c r="G39" s="372"/>
      <c r="H39" s="335"/>
    </row>
    <row r="40" spans="1:8" ht="30" customHeight="1" x14ac:dyDescent="0.25">
      <c r="A40" s="320"/>
      <c r="B40" s="1"/>
      <c r="C40" s="32"/>
      <c r="D40" s="17">
        <f>IF($C$36=5, 3.5, 0)</f>
        <v>0</v>
      </c>
      <c r="E40" s="245"/>
      <c r="F40" s="18"/>
      <c r="G40" s="372"/>
      <c r="H40" s="335"/>
    </row>
    <row r="41" spans="1:8" ht="30" customHeight="1" thickBot="1" x14ac:dyDescent="0.3">
      <c r="A41" s="321"/>
      <c r="B41" s="42"/>
      <c r="C41" s="33"/>
      <c r="D41" s="34">
        <f>IF($C$36=6, 5, 0)</f>
        <v>0</v>
      </c>
      <c r="E41" s="246"/>
      <c r="F41" s="35"/>
      <c r="G41" s="373"/>
      <c r="H41" s="336"/>
    </row>
    <row r="42" spans="1:8" ht="30" customHeight="1" thickBot="1" x14ac:dyDescent="0.3">
      <c r="A42" s="354" t="s">
        <v>371</v>
      </c>
      <c r="B42" s="355"/>
      <c r="C42" s="355"/>
      <c r="D42" s="355"/>
      <c r="E42" s="355"/>
      <c r="F42" s="187">
        <f>F29+F31+F36</f>
        <v>2</v>
      </c>
      <c r="G42" s="286"/>
      <c r="H42" s="268"/>
    </row>
    <row r="43" spans="1:8" ht="30" customHeight="1" thickBot="1" x14ac:dyDescent="0.3">
      <c r="A43" s="50"/>
      <c r="B43" s="467"/>
      <c r="C43" s="467"/>
      <c r="D43" s="467"/>
      <c r="E43" s="467"/>
      <c r="F43" s="467"/>
      <c r="G43" s="467"/>
      <c r="H43" s="467"/>
    </row>
    <row r="44" spans="1:8" ht="81.75" customHeight="1" thickBot="1" x14ac:dyDescent="0.3">
      <c r="A44" s="462" t="s">
        <v>164</v>
      </c>
      <c r="B44" s="463"/>
      <c r="C44" s="463"/>
      <c r="D44" s="463"/>
      <c r="E44" s="463"/>
      <c r="F44" s="464"/>
      <c r="G44" s="285" t="s">
        <v>97</v>
      </c>
      <c r="H44" s="267" t="s">
        <v>353</v>
      </c>
    </row>
    <row r="45" spans="1:8" ht="30" customHeight="1" x14ac:dyDescent="0.25">
      <c r="A45" s="319" t="s">
        <v>165</v>
      </c>
      <c r="B45" s="41"/>
      <c r="C45" s="29">
        <v>2</v>
      </c>
      <c r="D45" s="30">
        <f>IF($C$45=1, 0, 0)</f>
        <v>0</v>
      </c>
      <c r="E45" s="244" t="s">
        <v>123</v>
      </c>
      <c r="F45" s="31">
        <f>IF(C45=1, 0, IF(C45=2, D47+D48+D49+D50+D51, IF(OR(C45&lt;&gt;1, C45&lt;&gt;2),0)))</f>
        <v>8</v>
      </c>
      <c r="G45" s="376" t="s">
        <v>410</v>
      </c>
      <c r="H45" s="334" t="s">
        <v>464</v>
      </c>
    </row>
    <row r="46" spans="1:8" ht="30" customHeight="1" x14ac:dyDescent="0.25">
      <c r="A46" s="320"/>
      <c r="B46" s="1"/>
      <c r="C46" s="32"/>
      <c r="D46" s="17"/>
      <c r="E46" s="245"/>
      <c r="F46" s="18"/>
      <c r="G46" s="372"/>
      <c r="H46" s="335"/>
    </row>
    <row r="47" spans="1:8" ht="30" customHeight="1" x14ac:dyDescent="0.25">
      <c r="A47" s="320"/>
      <c r="B47" s="1"/>
      <c r="C47" s="32" t="b">
        <v>1</v>
      </c>
      <c r="D47" s="188" t="str">
        <f>IF(AND($C$45=2, C47=TRUE), "2", "0")</f>
        <v>2</v>
      </c>
      <c r="E47" s="245" t="str">
        <f>IF(AND($C$45&lt;&gt;2, C47=TRUE),"ERROR", "")</f>
        <v/>
      </c>
      <c r="F47" s="18"/>
      <c r="G47" s="372"/>
      <c r="H47" s="335"/>
    </row>
    <row r="48" spans="1:8" ht="30" customHeight="1" x14ac:dyDescent="0.25">
      <c r="A48" s="320"/>
      <c r="B48" s="1"/>
      <c r="C48" s="32" t="b">
        <v>1</v>
      </c>
      <c r="D48" s="188" t="str">
        <f t="shared" ref="D48:D51" si="0">IF(AND($C$45=2, C48=TRUE), "2", "0")</f>
        <v>2</v>
      </c>
      <c r="E48" s="245" t="str">
        <f t="shared" ref="E48:E51" si="1">IF(AND($C$45&lt;&gt;2, C48=TRUE),"ERROR", "")</f>
        <v/>
      </c>
      <c r="F48" s="18"/>
      <c r="G48" s="372"/>
      <c r="H48" s="335"/>
    </row>
    <row r="49" spans="1:8" ht="30" customHeight="1" x14ac:dyDescent="0.25">
      <c r="A49" s="320"/>
      <c r="B49" s="1"/>
      <c r="C49" s="32" t="b">
        <v>1</v>
      </c>
      <c r="D49" s="188" t="str">
        <f t="shared" si="0"/>
        <v>2</v>
      </c>
      <c r="E49" s="245" t="str">
        <f t="shared" si="1"/>
        <v/>
      </c>
      <c r="F49" s="18"/>
      <c r="G49" s="372"/>
      <c r="H49" s="335"/>
    </row>
    <row r="50" spans="1:8" ht="30" customHeight="1" x14ac:dyDescent="0.25">
      <c r="A50" s="320"/>
      <c r="B50" s="1"/>
      <c r="C50" s="32" t="b">
        <v>0</v>
      </c>
      <c r="D50" s="188" t="str">
        <f t="shared" si="0"/>
        <v>0</v>
      </c>
      <c r="E50" s="245" t="str">
        <f t="shared" si="1"/>
        <v/>
      </c>
      <c r="F50" s="18"/>
      <c r="G50" s="372"/>
      <c r="H50" s="335"/>
    </row>
    <row r="51" spans="1:8" ht="30" customHeight="1" thickBot="1" x14ac:dyDescent="0.3">
      <c r="A51" s="320"/>
      <c r="B51" s="1"/>
      <c r="C51" s="32" t="b">
        <v>1</v>
      </c>
      <c r="D51" s="188" t="str">
        <f t="shared" si="0"/>
        <v>2</v>
      </c>
      <c r="E51" s="245" t="str">
        <f t="shared" si="1"/>
        <v/>
      </c>
      <c r="F51" s="18"/>
      <c r="G51" s="448"/>
      <c r="H51" s="338"/>
    </row>
    <row r="52" spans="1:8" ht="41.25" customHeight="1" x14ac:dyDescent="0.25">
      <c r="A52" s="319" t="s">
        <v>372</v>
      </c>
      <c r="B52" s="41"/>
      <c r="C52" s="29">
        <v>4</v>
      </c>
      <c r="D52" s="30">
        <f>IF($C$52=1, 0, 0)</f>
        <v>0</v>
      </c>
      <c r="E52" s="244" t="s">
        <v>125</v>
      </c>
      <c r="F52" s="31">
        <f>D52+D53+D54+D55+D56</f>
        <v>5</v>
      </c>
      <c r="G52" s="376" t="s">
        <v>497</v>
      </c>
      <c r="H52" s="334" t="s">
        <v>498</v>
      </c>
    </row>
    <row r="53" spans="1:8" ht="42.75" customHeight="1" x14ac:dyDescent="0.25">
      <c r="A53" s="320"/>
      <c r="B53" s="1"/>
      <c r="C53" s="32"/>
      <c r="D53" s="17">
        <f>IF($C$52=2, 1, 0)</f>
        <v>0</v>
      </c>
      <c r="E53" s="245"/>
      <c r="F53" s="18"/>
      <c r="G53" s="372"/>
      <c r="H53" s="335"/>
    </row>
    <row r="54" spans="1:8" ht="41.25" customHeight="1" x14ac:dyDescent="0.25">
      <c r="A54" s="320"/>
      <c r="B54" s="1"/>
      <c r="C54" s="32"/>
      <c r="D54" s="17">
        <f>IF($C$52=3, 3, 0)</f>
        <v>0</v>
      </c>
      <c r="E54" s="245"/>
      <c r="F54" s="18"/>
      <c r="G54" s="372"/>
      <c r="H54" s="335"/>
    </row>
    <row r="55" spans="1:8" ht="43.5" customHeight="1" x14ac:dyDescent="0.25">
      <c r="A55" s="320"/>
      <c r="B55" s="1"/>
      <c r="C55" s="32"/>
      <c r="D55" s="17">
        <f>IF($C$52=4, 5, 0)</f>
        <v>5</v>
      </c>
      <c r="E55" s="245"/>
      <c r="F55" s="18"/>
      <c r="G55" s="372"/>
      <c r="H55" s="335"/>
    </row>
    <row r="56" spans="1:8" ht="43.5" customHeight="1" thickBot="1" x14ac:dyDescent="0.3">
      <c r="A56" s="320"/>
      <c r="B56" s="1"/>
      <c r="C56" s="32"/>
      <c r="D56" s="17">
        <f>IF($C$52=5, 7, 0)</f>
        <v>0</v>
      </c>
      <c r="E56" s="245"/>
      <c r="F56" s="18"/>
      <c r="G56" s="448"/>
      <c r="H56" s="338"/>
    </row>
    <row r="57" spans="1:8" ht="35.1" customHeight="1" x14ac:dyDescent="0.25">
      <c r="A57" s="319" t="s">
        <v>166</v>
      </c>
      <c r="B57" s="41"/>
      <c r="C57" s="29">
        <v>4</v>
      </c>
      <c r="D57" s="30">
        <f>IF($C$57=1, 0, 0)</f>
        <v>0</v>
      </c>
      <c r="E57" s="244" t="s">
        <v>126</v>
      </c>
      <c r="F57" s="31">
        <f>D57+D58+D59+D60</f>
        <v>3</v>
      </c>
      <c r="G57" s="376" t="s">
        <v>418</v>
      </c>
      <c r="H57" s="395" t="s">
        <v>499</v>
      </c>
    </row>
    <row r="58" spans="1:8" ht="39.75" customHeight="1" x14ac:dyDescent="0.25">
      <c r="A58" s="320"/>
      <c r="B58" s="1"/>
      <c r="C58" s="32"/>
      <c r="D58" s="17">
        <f>IF($C$57=2, 1, 0)</f>
        <v>0</v>
      </c>
      <c r="E58" s="245"/>
      <c r="F58" s="18"/>
      <c r="G58" s="372"/>
      <c r="H58" s="396"/>
    </row>
    <row r="59" spans="1:8" ht="42" customHeight="1" x14ac:dyDescent="0.25">
      <c r="A59" s="320"/>
      <c r="B59" s="1"/>
      <c r="C59" s="32"/>
      <c r="D59" s="17">
        <f>IF($C$57=3, 2, 0)</f>
        <v>0</v>
      </c>
      <c r="E59" s="245"/>
      <c r="F59" s="18"/>
      <c r="G59" s="372"/>
      <c r="H59" s="396"/>
    </row>
    <row r="60" spans="1:8" ht="57" customHeight="1" thickBot="1" x14ac:dyDescent="0.3">
      <c r="A60" s="321"/>
      <c r="B60" s="42"/>
      <c r="C60" s="33"/>
      <c r="D60" s="34">
        <f>IF($C$57=4, 3, 0)</f>
        <v>3</v>
      </c>
      <c r="E60" s="246"/>
      <c r="F60" s="35"/>
      <c r="G60" s="373"/>
      <c r="H60" s="397"/>
    </row>
    <row r="61" spans="1:8" ht="30" customHeight="1" thickBot="1" x14ac:dyDescent="0.3">
      <c r="A61" s="354" t="s">
        <v>167</v>
      </c>
      <c r="B61" s="355"/>
      <c r="C61" s="355"/>
      <c r="D61" s="355"/>
      <c r="E61" s="355"/>
      <c r="F61" s="187">
        <f>F45+F52+F57</f>
        <v>16</v>
      </c>
      <c r="G61" s="286"/>
      <c r="H61" s="268"/>
    </row>
    <row r="62" spans="1:8" ht="30" customHeight="1" thickBot="1" x14ac:dyDescent="0.3">
      <c r="A62" s="50"/>
      <c r="B62" s="50"/>
      <c r="C62" s="50"/>
      <c r="D62" s="50"/>
      <c r="E62" s="51"/>
      <c r="F62" s="387"/>
      <c r="G62" s="425"/>
      <c r="H62" s="425"/>
    </row>
    <row r="63" spans="1:8" ht="63.75" customHeight="1" thickBot="1" x14ac:dyDescent="0.3">
      <c r="A63" s="462" t="s">
        <v>168</v>
      </c>
      <c r="B63" s="463"/>
      <c r="C63" s="463"/>
      <c r="D63" s="463"/>
      <c r="E63" s="463"/>
      <c r="F63" s="464"/>
      <c r="G63" s="285" t="s">
        <v>97</v>
      </c>
      <c r="H63" s="267" t="s">
        <v>353</v>
      </c>
    </row>
    <row r="64" spans="1:8" ht="30" customHeight="1" x14ac:dyDescent="0.25">
      <c r="A64" s="319" t="s">
        <v>373</v>
      </c>
      <c r="B64" s="41"/>
      <c r="C64" s="29">
        <v>2</v>
      </c>
      <c r="D64" s="30">
        <f>IF($C$64=1, 0, 0)</f>
        <v>0</v>
      </c>
      <c r="E64" s="247" t="s">
        <v>123</v>
      </c>
      <c r="F64" s="31">
        <f>IF(AND(C64=2,D65+D66+D67+D68+D69+D70+D71+D72+D73&gt;=5), 5, D65+D66+D67+D68+D69+D70+D71+D72+D73)</f>
        <v>5</v>
      </c>
      <c r="G64" s="376" t="s">
        <v>465</v>
      </c>
      <c r="H64" s="334" t="s">
        <v>420</v>
      </c>
    </row>
    <row r="65" spans="1:8" ht="30" customHeight="1" x14ac:dyDescent="0.25">
      <c r="A65" s="320"/>
      <c r="B65" s="1"/>
      <c r="C65" s="32"/>
      <c r="D65" s="17">
        <f>IF($C$64=2, 0.5, 0)</f>
        <v>0.5</v>
      </c>
      <c r="E65" s="245"/>
      <c r="F65" s="18"/>
      <c r="G65" s="372"/>
      <c r="H65" s="335"/>
    </row>
    <row r="66" spans="1:8" ht="30" customHeight="1" x14ac:dyDescent="0.25">
      <c r="A66" s="320"/>
      <c r="B66" s="1"/>
      <c r="C66" s="32" t="b">
        <v>0</v>
      </c>
      <c r="D66" s="188" t="str">
        <f t="shared" ref="D66:D73" si="2">IF(AND($C$64=2, C66=TRUE), ".75", "0")</f>
        <v>0</v>
      </c>
      <c r="E66" s="245" t="str">
        <f>IF(AND($C$64&lt;&gt;2, C66=TRUE),"ERROR", "")</f>
        <v/>
      </c>
      <c r="F66" s="18"/>
      <c r="G66" s="372"/>
      <c r="H66" s="335"/>
    </row>
    <row r="67" spans="1:8" ht="30" customHeight="1" x14ac:dyDescent="0.25">
      <c r="A67" s="320"/>
      <c r="B67" s="1"/>
      <c r="C67" s="32" t="b">
        <v>1</v>
      </c>
      <c r="D67" s="188" t="str">
        <f t="shared" si="2"/>
        <v>.75</v>
      </c>
      <c r="E67" s="245" t="str">
        <f>IF(AND($C$64&lt;&gt;2, C67=TRUE),"ERROR", "")</f>
        <v/>
      </c>
      <c r="F67" s="18"/>
      <c r="G67" s="372"/>
      <c r="H67" s="335"/>
    </row>
    <row r="68" spans="1:8" ht="30" customHeight="1" x14ac:dyDescent="0.25">
      <c r="A68" s="320"/>
      <c r="B68" s="1"/>
      <c r="C68" s="32" t="b">
        <v>1</v>
      </c>
      <c r="D68" s="188" t="str">
        <f t="shared" si="2"/>
        <v>.75</v>
      </c>
      <c r="E68" s="245" t="str">
        <f t="shared" ref="E68:E73" si="3">IF(AND($C$64&lt;&gt;2, C68=TRUE),"ERROR", "")</f>
        <v/>
      </c>
      <c r="F68" s="18"/>
      <c r="G68" s="372"/>
      <c r="H68" s="335"/>
    </row>
    <row r="69" spans="1:8" ht="30" customHeight="1" x14ac:dyDescent="0.25">
      <c r="A69" s="320"/>
      <c r="B69" s="1"/>
      <c r="C69" s="32" t="b">
        <v>1</v>
      </c>
      <c r="D69" s="188" t="str">
        <f t="shared" si="2"/>
        <v>.75</v>
      </c>
      <c r="E69" s="245" t="str">
        <f t="shared" si="3"/>
        <v/>
      </c>
      <c r="F69" s="18"/>
      <c r="G69" s="372"/>
      <c r="H69" s="335"/>
    </row>
    <row r="70" spans="1:8" ht="30" customHeight="1" x14ac:dyDescent="0.25">
      <c r="A70" s="320"/>
      <c r="B70" s="1"/>
      <c r="C70" s="32" t="b">
        <v>1</v>
      </c>
      <c r="D70" s="188" t="str">
        <f t="shared" si="2"/>
        <v>.75</v>
      </c>
      <c r="E70" s="245" t="str">
        <f t="shared" si="3"/>
        <v/>
      </c>
      <c r="F70" s="18"/>
      <c r="G70" s="372"/>
      <c r="H70" s="335"/>
    </row>
    <row r="71" spans="1:8" ht="30" customHeight="1" x14ac:dyDescent="0.25">
      <c r="A71" s="320"/>
      <c r="B71" s="1"/>
      <c r="C71" s="32" t="b">
        <v>0</v>
      </c>
      <c r="D71" s="188" t="str">
        <f t="shared" si="2"/>
        <v>0</v>
      </c>
      <c r="E71" s="245" t="str">
        <f t="shared" si="3"/>
        <v/>
      </c>
      <c r="F71" s="18"/>
      <c r="G71" s="372"/>
      <c r="H71" s="335"/>
    </row>
    <row r="72" spans="1:8" ht="30" customHeight="1" x14ac:dyDescent="0.25">
      <c r="A72" s="320"/>
      <c r="B72" s="1"/>
      <c r="C72" s="32" t="b">
        <v>1</v>
      </c>
      <c r="D72" s="188" t="str">
        <f t="shared" si="2"/>
        <v>.75</v>
      </c>
      <c r="E72" s="245" t="str">
        <f t="shared" si="3"/>
        <v/>
      </c>
      <c r="F72" s="18"/>
      <c r="G72" s="372"/>
      <c r="H72" s="335"/>
    </row>
    <row r="73" spans="1:8" ht="30" customHeight="1" thickBot="1" x14ac:dyDescent="0.3">
      <c r="A73" s="320"/>
      <c r="B73" s="1"/>
      <c r="C73" s="32" t="b">
        <v>1</v>
      </c>
      <c r="D73" s="188" t="str">
        <f t="shared" si="2"/>
        <v>.75</v>
      </c>
      <c r="E73" s="245" t="str">
        <f t="shared" si="3"/>
        <v/>
      </c>
      <c r="F73" s="18"/>
      <c r="G73" s="448"/>
      <c r="H73" s="338"/>
    </row>
    <row r="74" spans="1:8" ht="30" customHeight="1" x14ac:dyDescent="0.25">
      <c r="A74" s="319" t="s">
        <v>169</v>
      </c>
      <c r="B74" s="41" t="s">
        <v>170</v>
      </c>
      <c r="C74" s="29"/>
      <c r="D74" s="30"/>
      <c r="E74" s="247" t="s">
        <v>125</v>
      </c>
      <c r="F74" s="183">
        <f>D75+D76+D77+D78+D79+D80+D81+D82</f>
        <v>4</v>
      </c>
      <c r="G74" s="376" t="s">
        <v>411</v>
      </c>
      <c r="H74" s="334" t="s">
        <v>500</v>
      </c>
    </row>
    <row r="75" spans="1:8" ht="39" customHeight="1" x14ac:dyDescent="0.25">
      <c r="A75" s="320"/>
      <c r="B75" s="1"/>
      <c r="C75" s="32" t="b">
        <v>1</v>
      </c>
      <c r="D75" s="188" t="str">
        <f>IF(C75=TRUE, ".5", "0")</f>
        <v>.5</v>
      </c>
      <c r="E75" s="245"/>
      <c r="F75" s="18"/>
      <c r="G75" s="372"/>
      <c r="H75" s="335"/>
    </row>
    <row r="76" spans="1:8" ht="30" customHeight="1" x14ac:dyDescent="0.25">
      <c r="A76" s="320"/>
      <c r="B76" s="1"/>
      <c r="C76" s="32" t="b">
        <v>1</v>
      </c>
      <c r="D76" s="188" t="str">
        <f t="shared" ref="D76:D82" si="4">IF(C76=TRUE, ".5", "0")</f>
        <v>.5</v>
      </c>
      <c r="E76" s="245"/>
      <c r="F76" s="18"/>
      <c r="G76" s="372"/>
      <c r="H76" s="335"/>
    </row>
    <row r="77" spans="1:8" ht="39" customHeight="1" x14ac:dyDescent="0.25">
      <c r="A77" s="320"/>
      <c r="B77" s="1"/>
      <c r="C77" s="32" t="b">
        <v>1</v>
      </c>
      <c r="D77" s="188" t="str">
        <f t="shared" si="4"/>
        <v>.5</v>
      </c>
      <c r="E77" s="245"/>
      <c r="F77" s="18"/>
      <c r="G77" s="372"/>
      <c r="H77" s="335"/>
    </row>
    <row r="78" spans="1:8" ht="30" customHeight="1" x14ac:dyDescent="0.25">
      <c r="A78" s="320"/>
      <c r="B78" s="1"/>
      <c r="C78" s="32" t="b">
        <v>1</v>
      </c>
      <c r="D78" s="188" t="str">
        <f t="shared" si="4"/>
        <v>.5</v>
      </c>
      <c r="E78" s="245"/>
      <c r="F78" s="18"/>
      <c r="G78" s="372"/>
      <c r="H78" s="335"/>
    </row>
    <row r="79" spans="1:8" ht="41.25" customHeight="1" x14ac:dyDescent="0.25">
      <c r="A79" s="320"/>
      <c r="B79" s="1"/>
      <c r="C79" s="32" t="b">
        <v>1</v>
      </c>
      <c r="D79" s="188" t="str">
        <f t="shared" si="4"/>
        <v>.5</v>
      </c>
      <c r="E79" s="245"/>
      <c r="F79" s="18"/>
      <c r="G79" s="372"/>
      <c r="H79" s="335"/>
    </row>
    <row r="80" spans="1:8" ht="46.5" customHeight="1" x14ac:dyDescent="0.25">
      <c r="A80" s="320"/>
      <c r="B80" s="1"/>
      <c r="C80" s="32" t="b">
        <v>1</v>
      </c>
      <c r="D80" s="188" t="str">
        <f t="shared" si="4"/>
        <v>.5</v>
      </c>
      <c r="E80" s="245"/>
      <c r="F80" s="18"/>
      <c r="G80" s="372"/>
      <c r="H80" s="335"/>
    </row>
    <row r="81" spans="1:8" ht="38.25" customHeight="1" x14ac:dyDescent="0.25">
      <c r="A81" s="320"/>
      <c r="B81" s="1"/>
      <c r="C81" s="32" t="b">
        <v>1</v>
      </c>
      <c r="D81" s="188" t="str">
        <f t="shared" si="4"/>
        <v>.5</v>
      </c>
      <c r="E81" s="245"/>
      <c r="F81" s="18"/>
      <c r="G81" s="372"/>
      <c r="H81" s="335"/>
    </row>
    <row r="82" spans="1:8" ht="37.5" customHeight="1" thickBot="1" x14ac:dyDescent="0.3">
      <c r="A82" s="320"/>
      <c r="B82" s="1"/>
      <c r="C82" s="32" t="b">
        <v>1</v>
      </c>
      <c r="D82" s="188" t="str">
        <f t="shared" si="4"/>
        <v>.5</v>
      </c>
      <c r="E82" s="245"/>
      <c r="F82" s="18"/>
      <c r="G82" s="448"/>
      <c r="H82" s="338"/>
    </row>
    <row r="83" spans="1:8" ht="40.5" customHeight="1" x14ac:dyDescent="0.25">
      <c r="A83" s="319" t="s">
        <v>171</v>
      </c>
      <c r="B83" s="41"/>
      <c r="C83" s="29">
        <v>2</v>
      </c>
      <c r="D83" s="30">
        <f>IF($C$83=1, 0, 0)</f>
        <v>0</v>
      </c>
      <c r="E83" s="247" t="s">
        <v>126</v>
      </c>
      <c r="F83" s="31">
        <f>IF(C83=1,0,(IF(C83=2,3,0)))</f>
        <v>3</v>
      </c>
      <c r="G83" s="376" t="s">
        <v>412</v>
      </c>
      <c r="H83" s="334"/>
    </row>
    <row r="84" spans="1:8" ht="54.75" customHeight="1" thickBot="1" x14ac:dyDescent="0.3">
      <c r="A84" s="320"/>
      <c r="B84" s="1"/>
      <c r="C84" s="32"/>
      <c r="D84" s="17">
        <f>IF($C$83=2, 3, 0)</f>
        <v>3</v>
      </c>
      <c r="E84" s="245"/>
      <c r="F84" s="18"/>
      <c r="G84" s="448"/>
      <c r="H84" s="338"/>
    </row>
    <row r="85" spans="1:8" ht="30" customHeight="1" x14ac:dyDescent="0.25">
      <c r="A85" s="319" t="s">
        <v>374</v>
      </c>
      <c r="B85" s="41" t="s">
        <v>375</v>
      </c>
      <c r="C85" s="29"/>
      <c r="D85" s="30"/>
      <c r="E85" s="247" t="s">
        <v>127</v>
      </c>
      <c r="F85" s="31">
        <f>D88+D89</f>
        <v>2</v>
      </c>
      <c r="G85" s="459" t="s">
        <v>172</v>
      </c>
      <c r="H85" s="334" t="s">
        <v>421</v>
      </c>
    </row>
    <row r="86" spans="1:8" ht="30" customHeight="1" x14ac:dyDescent="0.25">
      <c r="A86" s="320"/>
      <c r="B86" s="1"/>
      <c r="C86" s="32" t="b">
        <v>0</v>
      </c>
      <c r="D86" s="188" t="str">
        <f>IF(C86=TRUE, "0", "0")</f>
        <v>0</v>
      </c>
      <c r="E86" s="245"/>
      <c r="F86" s="18"/>
      <c r="G86" s="371"/>
      <c r="H86" s="374"/>
    </row>
    <row r="87" spans="1:8" ht="30" customHeight="1" x14ac:dyDescent="0.25">
      <c r="A87" s="320"/>
      <c r="B87" s="1"/>
      <c r="C87" s="32" t="b">
        <v>0</v>
      </c>
      <c r="D87" s="188" t="str">
        <f>IF(C87=TRUE, "0", "0")</f>
        <v>0</v>
      </c>
      <c r="E87" s="245"/>
      <c r="F87" s="18"/>
      <c r="G87" s="371"/>
      <c r="H87" s="374"/>
    </row>
    <row r="88" spans="1:8" ht="36.75" customHeight="1" x14ac:dyDescent="0.25">
      <c r="A88" s="320"/>
      <c r="B88" s="1"/>
      <c r="C88" s="32" t="b">
        <v>0</v>
      </c>
      <c r="D88" s="188" t="str">
        <f>IF(C88=TRUE, "2", "0")</f>
        <v>0</v>
      </c>
      <c r="E88" s="245"/>
      <c r="F88" s="18"/>
      <c r="G88" s="372"/>
      <c r="H88" s="335"/>
    </row>
    <row r="89" spans="1:8" ht="38.25" customHeight="1" thickBot="1" x14ac:dyDescent="0.3">
      <c r="A89" s="320"/>
      <c r="B89" s="1"/>
      <c r="C89" s="32" t="b">
        <v>1</v>
      </c>
      <c r="D89" s="188" t="str">
        <f>IF(C89=TRUE, "2", "0")</f>
        <v>2</v>
      </c>
      <c r="E89" s="245"/>
      <c r="F89" s="18"/>
      <c r="G89" s="448"/>
      <c r="H89" s="338"/>
    </row>
    <row r="90" spans="1:8" ht="42" customHeight="1" x14ac:dyDescent="0.25">
      <c r="A90" s="319" t="s">
        <v>173</v>
      </c>
      <c r="B90" s="41"/>
      <c r="C90" s="29">
        <v>2</v>
      </c>
      <c r="D90" s="30">
        <f>IF($C$90=1, 0, 0)</f>
        <v>0</v>
      </c>
      <c r="E90" s="247"/>
      <c r="F90" s="31">
        <f>D90+D91</f>
        <v>4</v>
      </c>
      <c r="G90" s="459" t="s">
        <v>174</v>
      </c>
      <c r="H90" s="334"/>
    </row>
    <row r="91" spans="1:8" ht="30" customHeight="1" x14ac:dyDescent="0.25">
      <c r="A91" s="465"/>
      <c r="B91" s="1"/>
      <c r="C91" s="32"/>
      <c r="D91" s="17">
        <f>IF($C$90=2,4, 0)</f>
        <v>4</v>
      </c>
      <c r="E91" s="245"/>
      <c r="F91" s="18"/>
      <c r="G91" s="372"/>
      <c r="H91" s="335"/>
    </row>
    <row r="92" spans="1:8" ht="32.450000000000003" customHeight="1" thickBot="1" x14ac:dyDescent="0.3">
      <c r="A92" s="468"/>
      <c r="B92" s="42"/>
      <c r="C92" s="33"/>
      <c r="D92" s="34"/>
      <c r="E92" s="246"/>
      <c r="F92" s="35"/>
      <c r="G92" s="373"/>
      <c r="H92" s="336"/>
    </row>
    <row r="93" spans="1:8" ht="30" customHeight="1" thickBot="1" x14ac:dyDescent="0.3">
      <c r="A93" s="469" t="s">
        <v>175</v>
      </c>
      <c r="B93" s="470"/>
      <c r="C93" s="470"/>
      <c r="D93" s="470"/>
      <c r="E93" s="470"/>
      <c r="F93" s="189">
        <f>F64+F74+F83+F85+F90</f>
        <v>18</v>
      </c>
      <c r="G93" s="269"/>
      <c r="H93" s="269"/>
    </row>
    <row r="94" spans="1:8" ht="30" customHeight="1" x14ac:dyDescent="0.25">
      <c r="E94" s="248"/>
    </row>
    <row r="95" spans="1:8" ht="30" customHeight="1" x14ac:dyDescent="0.25">
      <c r="A95" s="40" t="s">
        <v>176</v>
      </c>
    </row>
    <row r="96" spans="1:8"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8">
    <mergeCell ref="A90:A92"/>
    <mergeCell ref="G90:G92"/>
    <mergeCell ref="H90:H92"/>
    <mergeCell ref="A93:E93"/>
    <mergeCell ref="A83:A84"/>
    <mergeCell ref="G83:G84"/>
    <mergeCell ref="H83:H84"/>
    <mergeCell ref="A85:A89"/>
    <mergeCell ref="G85:G89"/>
    <mergeCell ref="H85:H89"/>
    <mergeCell ref="A64:A73"/>
    <mergeCell ref="G64:G73"/>
    <mergeCell ref="H64:H73"/>
    <mergeCell ref="A74:A82"/>
    <mergeCell ref="G74:G82"/>
    <mergeCell ref="H74:H82"/>
    <mergeCell ref="A63:F63"/>
    <mergeCell ref="A45:A51"/>
    <mergeCell ref="G45:G51"/>
    <mergeCell ref="H45:H51"/>
    <mergeCell ref="A52:A56"/>
    <mergeCell ref="G52:G56"/>
    <mergeCell ref="H52:H56"/>
    <mergeCell ref="A57:A60"/>
    <mergeCell ref="G57:G60"/>
    <mergeCell ref="H57:H60"/>
    <mergeCell ref="A61:E61"/>
    <mergeCell ref="F62:H62"/>
    <mergeCell ref="A44:F44"/>
    <mergeCell ref="A29:A30"/>
    <mergeCell ref="G29:G30"/>
    <mergeCell ref="H29:H30"/>
    <mergeCell ref="A31:A35"/>
    <mergeCell ref="G31:G35"/>
    <mergeCell ref="H31:H35"/>
    <mergeCell ref="A36:A41"/>
    <mergeCell ref="G36:G41"/>
    <mergeCell ref="H36:H41"/>
    <mergeCell ref="A42:E42"/>
    <mergeCell ref="B43:H43"/>
    <mergeCell ref="A28:F28"/>
    <mergeCell ref="A8:A10"/>
    <mergeCell ref="G8:G10"/>
    <mergeCell ref="H8:H10"/>
    <mergeCell ref="A11:A12"/>
    <mergeCell ref="G11:G12"/>
    <mergeCell ref="H11:H12"/>
    <mergeCell ref="A13:A25"/>
    <mergeCell ref="G13:G25"/>
    <mergeCell ref="H13:H25"/>
    <mergeCell ref="A26:E26"/>
    <mergeCell ref="F27:H27"/>
    <mergeCell ref="A1:H1"/>
    <mergeCell ref="A2:H2"/>
    <mergeCell ref="A3:F3"/>
    <mergeCell ref="A4:A7"/>
    <mergeCell ref="G4:G7"/>
    <mergeCell ref="H4:H7"/>
  </mergeCells>
  <conditionalFormatting sqref="B47:B51">
    <cfRule type="expression" dxfId="15" priority="2">
      <formula>AND($C$45&lt;&gt;2, C47=TRUE)</formula>
    </cfRule>
  </conditionalFormatting>
  <conditionalFormatting sqref="B66:B73">
    <cfRule type="expression" dxfId="14"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8"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48129"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48130" r:id="rId8" name="Option Button 2">
              <controlPr defaultSize="0" autoFill="0" autoLine="0" autoPict="0">
                <anchor moveWithCells="1">
                  <from>
                    <xdr:col>1</xdr:col>
                    <xdr:colOff>142875</xdr:colOff>
                    <xdr:row>3</xdr:row>
                    <xdr:rowOff>28575</xdr:rowOff>
                  </from>
                  <to>
                    <xdr:col>1</xdr:col>
                    <xdr:colOff>2943225</xdr:colOff>
                    <xdr:row>4</xdr:row>
                    <xdr:rowOff>0</xdr:rowOff>
                  </to>
                </anchor>
              </controlPr>
            </control>
          </mc:Choice>
        </mc:AlternateContent>
        <mc:AlternateContent xmlns:mc="http://schemas.openxmlformats.org/markup-compatibility/2006">
          <mc:Choice Requires="x14">
            <control shapeId="48131"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48132" r:id="rId10" name="Option Button 4">
              <controlPr defaultSize="0" autoFill="0" autoLine="0" autoPict="0">
                <anchor moveWithCells="1">
                  <from>
                    <xdr:col>1</xdr:col>
                    <xdr:colOff>142875</xdr:colOff>
                    <xdr:row>5</xdr:row>
                    <xdr:rowOff>28575</xdr:rowOff>
                  </from>
                  <to>
                    <xdr:col>1</xdr:col>
                    <xdr:colOff>2886075</xdr:colOff>
                    <xdr:row>5</xdr:row>
                    <xdr:rowOff>409575</xdr:rowOff>
                  </to>
                </anchor>
              </controlPr>
            </control>
          </mc:Choice>
        </mc:AlternateContent>
        <mc:AlternateContent xmlns:mc="http://schemas.openxmlformats.org/markup-compatibility/2006">
          <mc:Choice Requires="x14">
            <control shapeId="48133"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48134"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48135" r:id="rId13" name="Option Button 7">
              <controlPr defaultSize="0" autoFill="0" autoLine="0" autoPict="0">
                <anchor moveWithCells="1">
                  <from>
                    <xdr:col>1</xdr:col>
                    <xdr:colOff>142875</xdr:colOff>
                    <xdr:row>10</xdr:row>
                    <xdr:rowOff>104775</xdr:rowOff>
                  </from>
                  <to>
                    <xdr:col>1</xdr:col>
                    <xdr:colOff>1095375</xdr:colOff>
                    <xdr:row>10</xdr:row>
                    <xdr:rowOff>304800</xdr:rowOff>
                  </to>
                </anchor>
              </controlPr>
            </control>
          </mc:Choice>
        </mc:AlternateContent>
        <mc:AlternateContent xmlns:mc="http://schemas.openxmlformats.org/markup-compatibility/2006">
          <mc:Choice Requires="x14">
            <control shapeId="48136" r:id="rId14" name="Option Button 8">
              <controlPr defaultSize="0" autoFill="0" autoLine="0" autoPict="0">
                <anchor moveWithCells="1">
                  <from>
                    <xdr:col>1</xdr:col>
                    <xdr:colOff>142875</xdr:colOff>
                    <xdr:row>11</xdr:row>
                    <xdr:rowOff>85725</xdr:rowOff>
                  </from>
                  <to>
                    <xdr:col>1</xdr:col>
                    <xdr:colOff>1095375</xdr:colOff>
                    <xdr:row>11</xdr:row>
                    <xdr:rowOff>295275</xdr:rowOff>
                  </to>
                </anchor>
              </controlPr>
            </control>
          </mc:Choice>
        </mc:AlternateContent>
        <mc:AlternateContent xmlns:mc="http://schemas.openxmlformats.org/markup-compatibility/2006">
          <mc:Choice Requires="x14">
            <control shapeId="48137"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48138" r:id="rId16" name="Option Button 10">
              <controlPr defaultSize="0" autoFill="0" autoLine="0" autoPict="0">
                <anchor moveWithCells="1">
                  <from>
                    <xdr:col>1</xdr:col>
                    <xdr:colOff>180975</xdr:colOff>
                    <xdr:row>14</xdr:row>
                    <xdr:rowOff>28575</xdr:rowOff>
                  </from>
                  <to>
                    <xdr:col>1</xdr:col>
                    <xdr:colOff>3171825</xdr:colOff>
                    <xdr:row>15</xdr:row>
                    <xdr:rowOff>28575</xdr:rowOff>
                  </to>
                </anchor>
              </controlPr>
            </control>
          </mc:Choice>
        </mc:AlternateContent>
        <mc:AlternateContent xmlns:mc="http://schemas.openxmlformats.org/markup-compatibility/2006">
          <mc:Choice Requires="x14">
            <control shapeId="48139" r:id="rId17" name="Option Button 11">
              <controlPr defaultSize="0" autoFill="0" autoLine="0" autoPict="0">
                <anchor moveWithCells="1">
                  <from>
                    <xdr:col>1</xdr:col>
                    <xdr:colOff>180975</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48140" r:id="rId18" name="Option Button 12">
              <controlPr defaultSize="0" autoFill="0" autoLine="0" autoPict="0">
                <anchor moveWithCells="1">
                  <from>
                    <xdr:col>1</xdr:col>
                    <xdr:colOff>180975</xdr:colOff>
                    <xdr:row>16</xdr:row>
                    <xdr:rowOff>28575</xdr:rowOff>
                  </from>
                  <to>
                    <xdr:col>1</xdr:col>
                    <xdr:colOff>3009900</xdr:colOff>
                    <xdr:row>17</xdr:row>
                    <xdr:rowOff>28575</xdr:rowOff>
                  </to>
                </anchor>
              </controlPr>
            </control>
          </mc:Choice>
        </mc:AlternateContent>
        <mc:AlternateContent xmlns:mc="http://schemas.openxmlformats.org/markup-compatibility/2006">
          <mc:Choice Requires="x14">
            <control shapeId="48141" r:id="rId19" name="Option Button 13">
              <controlPr defaultSize="0" autoFill="0" autoLine="0" autoPict="0">
                <anchor moveWithCells="1">
                  <from>
                    <xdr:col>1</xdr:col>
                    <xdr:colOff>180975</xdr:colOff>
                    <xdr:row>18</xdr:row>
                    <xdr:rowOff>66675</xdr:rowOff>
                  </from>
                  <to>
                    <xdr:col>1</xdr:col>
                    <xdr:colOff>3162300</xdr:colOff>
                    <xdr:row>19</xdr:row>
                    <xdr:rowOff>9525</xdr:rowOff>
                  </to>
                </anchor>
              </controlPr>
            </control>
          </mc:Choice>
        </mc:AlternateContent>
        <mc:AlternateContent xmlns:mc="http://schemas.openxmlformats.org/markup-compatibility/2006">
          <mc:Choice Requires="x14">
            <control shapeId="48142" r:id="rId20" name="Option Button 14">
              <controlPr defaultSize="0" autoFill="0" autoLine="0" autoPict="0">
                <anchor moveWithCells="1">
                  <from>
                    <xdr:col>1</xdr:col>
                    <xdr:colOff>180975</xdr:colOff>
                    <xdr:row>19</xdr:row>
                    <xdr:rowOff>47625</xdr:rowOff>
                  </from>
                  <to>
                    <xdr:col>2</xdr:col>
                    <xdr:colOff>0</xdr:colOff>
                    <xdr:row>20</xdr:row>
                    <xdr:rowOff>0</xdr:rowOff>
                  </to>
                </anchor>
              </controlPr>
            </control>
          </mc:Choice>
        </mc:AlternateContent>
        <mc:AlternateContent xmlns:mc="http://schemas.openxmlformats.org/markup-compatibility/2006">
          <mc:Choice Requires="x14">
            <control shapeId="48143" r:id="rId21" name="Option Button 15">
              <controlPr defaultSize="0" autoFill="0" autoLine="0" autoPict="0">
                <anchor moveWithCells="1">
                  <from>
                    <xdr:col>1</xdr:col>
                    <xdr:colOff>180975</xdr:colOff>
                    <xdr:row>20</xdr:row>
                    <xdr:rowOff>38100</xdr:rowOff>
                  </from>
                  <to>
                    <xdr:col>1</xdr:col>
                    <xdr:colOff>3152775</xdr:colOff>
                    <xdr:row>21</xdr:row>
                    <xdr:rowOff>0</xdr:rowOff>
                  </to>
                </anchor>
              </controlPr>
            </control>
          </mc:Choice>
        </mc:AlternateContent>
        <mc:AlternateContent xmlns:mc="http://schemas.openxmlformats.org/markup-compatibility/2006">
          <mc:Choice Requires="x14">
            <control shapeId="48144" r:id="rId22" name="Option Button 16">
              <controlPr defaultSize="0" autoFill="0" autoLine="0" autoPict="0">
                <anchor moveWithCells="1">
                  <from>
                    <xdr:col>1</xdr:col>
                    <xdr:colOff>180975</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48145" r:id="rId23" name="Option Button 17">
              <controlPr defaultSize="0" autoFill="0" autoLine="0" autoPict="0">
                <anchor moveWithCells="1">
                  <from>
                    <xdr:col>1</xdr:col>
                    <xdr:colOff>180975</xdr:colOff>
                    <xdr:row>23</xdr:row>
                    <xdr:rowOff>28575</xdr:rowOff>
                  </from>
                  <to>
                    <xdr:col>1</xdr:col>
                    <xdr:colOff>3124200</xdr:colOff>
                    <xdr:row>24</xdr:row>
                    <xdr:rowOff>0</xdr:rowOff>
                  </to>
                </anchor>
              </controlPr>
            </control>
          </mc:Choice>
        </mc:AlternateContent>
        <mc:AlternateContent xmlns:mc="http://schemas.openxmlformats.org/markup-compatibility/2006">
          <mc:Choice Requires="x14">
            <control shapeId="48146" r:id="rId24" name="Option Button 18">
              <controlPr defaultSize="0" autoFill="0" autoLine="0" autoPict="0">
                <anchor moveWithCells="1">
                  <from>
                    <xdr:col>1</xdr:col>
                    <xdr:colOff>180975</xdr:colOff>
                    <xdr:row>24</xdr:row>
                    <xdr:rowOff>9525</xdr:rowOff>
                  </from>
                  <to>
                    <xdr:col>1</xdr:col>
                    <xdr:colOff>3114675</xdr:colOff>
                    <xdr:row>24</xdr:row>
                    <xdr:rowOff>228600</xdr:rowOff>
                  </to>
                </anchor>
              </controlPr>
            </control>
          </mc:Choice>
        </mc:AlternateContent>
        <mc:AlternateContent xmlns:mc="http://schemas.openxmlformats.org/markup-compatibility/2006">
          <mc:Choice Requires="x14">
            <control shapeId="48147"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48148" r:id="rId26" name="Option Button 20">
              <controlPr defaultSize="0" autoFill="0" autoLine="0" autoPict="0">
                <anchor moveWithCells="1">
                  <from>
                    <xdr:col>1</xdr:col>
                    <xdr:colOff>238125</xdr:colOff>
                    <xdr:row>28</xdr:row>
                    <xdr:rowOff>85725</xdr:rowOff>
                  </from>
                  <to>
                    <xdr:col>1</xdr:col>
                    <xdr:colOff>2962275</xdr:colOff>
                    <xdr:row>28</xdr:row>
                    <xdr:rowOff>381000</xdr:rowOff>
                  </to>
                </anchor>
              </controlPr>
            </control>
          </mc:Choice>
        </mc:AlternateContent>
        <mc:AlternateContent xmlns:mc="http://schemas.openxmlformats.org/markup-compatibility/2006">
          <mc:Choice Requires="x14">
            <control shapeId="48149" r:id="rId27" name="Option Button 21">
              <controlPr defaultSize="0" autoFill="0" autoLine="0" autoPict="0">
                <anchor moveWithCells="1">
                  <from>
                    <xdr:col>1</xdr:col>
                    <xdr:colOff>238125</xdr:colOff>
                    <xdr:row>29</xdr:row>
                    <xdr:rowOff>104775</xdr:rowOff>
                  </from>
                  <to>
                    <xdr:col>1</xdr:col>
                    <xdr:colOff>1247775</xdr:colOff>
                    <xdr:row>29</xdr:row>
                    <xdr:rowOff>304800</xdr:rowOff>
                  </to>
                </anchor>
              </controlPr>
            </control>
          </mc:Choice>
        </mc:AlternateContent>
        <mc:AlternateContent xmlns:mc="http://schemas.openxmlformats.org/markup-compatibility/2006">
          <mc:Choice Requires="x14">
            <control shapeId="48150"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48151" r:id="rId29" name="Option Button 23">
              <controlPr defaultSize="0" autoFill="0" autoLine="0" autoPict="0">
                <anchor moveWithCells="1">
                  <from>
                    <xdr:col>1</xdr:col>
                    <xdr:colOff>238125</xdr:colOff>
                    <xdr:row>30</xdr:row>
                    <xdr:rowOff>104775</xdr:rowOff>
                  </from>
                  <to>
                    <xdr:col>1</xdr:col>
                    <xdr:colOff>1247775</xdr:colOff>
                    <xdr:row>30</xdr:row>
                    <xdr:rowOff>304800</xdr:rowOff>
                  </to>
                </anchor>
              </controlPr>
            </control>
          </mc:Choice>
        </mc:AlternateContent>
        <mc:AlternateContent xmlns:mc="http://schemas.openxmlformats.org/markup-compatibility/2006">
          <mc:Choice Requires="x14">
            <control shapeId="48152" r:id="rId30" name="Option Button 24">
              <controlPr defaultSize="0" autoFill="0" autoLine="0" autoPict="0">
                <anchor moveWithCells="1">
                  <from>
                    <xdr:col>1</xdr:col>
                    <xdr:colOff>238125</xdr:colOff>
                    <xdr:row>31</xdr:row>
                    <xdr:rowOff>85725</xdr:rowOff>
                  </from>
                  <to>
                    <xdr:col>1</xdr:col>
                    <xdr:colOff>1247775</xdr:colOff>
                    <xdr:row>31</xdr:row>
                    <xdr:rowOff>295275</xdr:rowOff>
                  </to>
                </anchor>
              </controlPr>
            </control>
          </mc:Choice>
        </mc:AlternateContent>
        <mc:AlternateContent xmlns:mc="http://schemas.openxmlformats.org/markup-compatibility/2006">
          <mc:Choice Requires="x14">
            <control shapeId="48153" r:id="rId31" name="Option Button 25">
              <controlPr defaultSize="0" autoFill="0" autoLine="0" autoPict="0">
                <anchor moveWithCells="1">
                  <from>
                    <xdr:col>1</xdr:col>
                    <xdr:colOff>238125</xdr:colOff>
                    <xdr:row>32</xdr:row>
                    <xdr:rowOff>85725</xdr:rowOff>
                  </from>
                  <to>
                    <xdr:col>1</xdr:col>
                    <xdr:colOff>1247775</xdr:colOff>
                    <xdr:row>32</xdr:row>
                    <xdr:rowOff>295275</xdr:rowOff>
                  </to>
                </anchor>
              </controlPr>
            </control>
          </mc:Choice>
        </mc:AlternateContent>
        <mc:AlternateContent xmlns:mc="http://schemas.openxmlformats.org/markup-compatibility/2006">
          <mc:Choice Requires="x14">
            <control shapeId="48154" r:id="rId32" name="Option Button 26">
              <controlPr defaultSize="0" autoFill="0" autoLine="0" autoPict="0">
                <anchor moveWithCells="1">
                  <from>
                    <xdr:col>1</xdr:col>
                    <xdr:colOff>238125</xdr:colOff>
                    <xdr:row>33</xdr:row>
                    <xdr:rowOff>104775</xdr:rowOff>
                  </from>
                  <to>
                    <xdr:col>1</xdr:col>
                    <xdr:colOff>1247775</xdr:colOff>
                    <xdr:row>33</xdr:row>
                    <xdr:rowOff>314325</xdr:rowOff>
                  </to>
                </anchor>
              </controlPr>
            </control>
          </mc:Choice>
        </mc:AlternateContent>
        <mc:AlternateContent xmlns:mc="http://schemas.openxmlformats.org/markup-compatibility/2006">
          <mc:Choice Requires="x14">
            <control shapeId="48155" r:id="rId33" name="Option Button 27">
              <controlPr defaultSize="0" autoFill="0" autoLine="0" autoPict="0">
                <anchor moveWithCells="1">
                  <from>
                    <xdr:col>1</xdr:col>
                    <xdr:colOff>238125</xdr:colOff>
                    <xdr:row>34</xdr:row>
                    <xdr:rowOff>104775</xdr:rowOff>
                  </from>
                  <to>
                    <xdr:col>1</xdr:col>
                    <xdr:colOff>1247775</xdr:colOff>
                    <xdr:row>34</xdr:row>
                    <xdr:rowOff>314325</xdr:rowOff>
                  </to>
                </anchor>
              </controlPr>
            </control>
          </mc:Choice>
        </mc:AlternateContent>
        <mc:AlternateContent xmlns:mc="http://schemas.openxmlformats.org/markup-compatibility/2006">
          <mc:Choice Requires="x14">
            <control shapeId="48156"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48157" r:id="rId35" name="Option Button 29">
              <controlPr defaultSize="0" autoFill="0" autoLine="0" autoPict="0">
                <anchor moveWithCells="1">
                  <from>
                    <xdr:col>1</xdr:col>
                    <xdr:colOff>238125</xdr:colOff>
                    <xdr:row>35</xdr:row>
                    <xdr:rowOff>180975</xdr:rowOff>
                  </from>
                  <to>
                    <xdr:col>1</xdr:col>
                    <xdr:colOff>2962275</xdr:colOff>
                    <xdr:row>36</xdr:row>
                    <xdr:rowOff>0</xdr:rowOff>
                  </to>
                </anchor>
              </controlPr>
            </control>
          </mc:Choice>
        </mc:AlternateContent>
        <mc:AlternateContent xmlns:mc="http://schemas.openxmlformats.org/markup-compatibility/2006">
          <mc:Choice Requires="x14">
            <control shapeId="48158" r:id="rId36" name="Option Button 30">
              <controlPr defaultSize="0" autoFill="0" autoLine="0" autoPict="0">
                <anchor moveWithCells="1">
                  <from>
                    <xdr:col>1</xdr:col>
                    <xdr:colOff>238125</xdr:colOff>
                    <xdr:row>36</xdr:row>
                    <xdr:rowOff>123825</xdr:rowOff>
                  </from>
                  <to>
                    <xdr:col>1</xdr:col>
                    <xdr:colOff>1247775</xdr:colOff>
                    <xdr:row>36</xdr:row>
                    <xdr:rowOff>333375</xdr:rowOff>
                  </to>
                </anchor>
              </controlPr>
            </control>
          </mc:Choice>
        </mc:AlternateContent>
        <mc:AlternateContent xmlns:mc="http://schemas.openxmlformats.org/markup-compatibility/2006">
          <mc:Choice Requires="x14">
            <control shapeId="48159" r:id="rId37" name="Option Button 31">
              <controlPr defaultSize="0" autoFill="0" autoLine="0" autoPict="0">
                <anchor moveWithCells="1">
                  <from>
                    <xdr:col>1</xdr:col>
                    <xdr:colOff>228600</xdr:colOff>
                    <xdr:row>37</xdr:row>
                    <xdr:rowOff>142875</xdr:rowOff>
                  </from>
                  <to>
                    <xdr:col>1</xdr:col>
                    <xdr:colOff>1228725</xdr:colOff>
                    <xdr:row>37</xdr:row>
                    <xdr:rowOff>342900</xdr:rowOff>
                  </to>
                </anchor>
              </controlPr>
            </control>
          </mc:Choice>
        </mc:AlternateContent>
        <mc:AlternateContent xmlns:mc="http://schemas.openxmlformats.org/markup-compatibility/2006">
          <mc:Choice Requires="x14">
            <control shapeId="48160" r:id="rId38" name="Option Button 32">
              <controlPr defaultSize="0" autoFill="0" autoLine="0" autoPict="0">
                <anchor moveWithCells="1">
                  <from>
                    <xdr:col>1</xdr:col>
                    <xdr:colOff>228600</xdr:colOff>
                    <xdr:row>38</xdr:row>
                    <xdr:rowOff>104775</xdr:rowOff>
                  </from>
                  <to>
                    <xdr:col>1</xdr:col>
                    <xdr:colOff>1228725</xdr:colOff>
                    <xdr:row>38</xdr:row>
                    <xdr:rowOff>304800</xdr:rowOff>
                  </to>
                </anchor>
              </controlPr>
            </control>
          </mc:Choice>
        </mc:AlternateContent>
        <mc:AlternateContent xmlns:mc="http://schemas.openxmlformats.org/markup-compatibility/2006">
          <mc:Choice Requires="x14">
            <control shapeId="48161"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48162"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48163"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48164"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48165" r:id="rId43" name="Option Button 37">
              <controlPr defaultSize="0" autoFill="0" autoLine="0" autoPict="0">
                <anchor moveWithCells="1">
                  <from>
                    <xdr:col>1</xdr:col>
                    <xdr:colOff>142875</xdr:colOff>
                    <xdr:row>45</xdr:row>
                    <xdr:rowOff>104775</xdr:rowOff>
                  </from>
                  <to>
                    <xdr:col>1</xdr:col>
                    <xdr:colOff>3076575</xdr:colOff>
                    <xdr:row>45</xdr:row>
                    <xdr:rowOff>352425</xdr:rowOff>
                  </to>
                </anchor>
              </controlPr>
            </control>
          </mc:Choice>
        </mc:AlternateContent>
        <mc:AlternateContent xmlns:mc="http://schemas.openxmlformats.org/markup-compatibility/2006">
          <mc:Choice Requires="x14">
            <control shapeId="48166" r:id="rId44" name="Check Box 38">
              <controlPr defaultSize="0" autoFill="0" autoLine="0" autoPict="0">
                <anchor moveWithCells="1">
                  <from>
                    <xdr:col>1</xdr:col>
                    <xdr:colOff>295275</xdr:colOff>
                    <xdr:row>46</xdr:row>
                    <xdr:rowOff>85725</xdr:rowOff>
                  </from>
                  <to>
                    <xdr:col>1</xdr:col>
                    <xdr:colOff>2847975</xdr:colOff>
                    <xdr:row>46</xdr:row>
                    <xdr:rowOff>352425</xdr:rowOff>
                  </to>
                </anchor>
              </controlPr>
            </control>
          </mc:Choice>
        </mc:AlternateContent>
        <mc:AlternateContent xmlns:mc="http://schemas.openxmlformats.org/markup-compatibility/2006">
          <mc:Choice Requires="x14">
            <control shapeId="48167" r:id="rId45" name="Check Box 39">
              <controlPr defaultSize="0" autoFill="0" autoLine="0" autoPict="0">
                <anchor moveWithCells="1">
                  <from>
                    <xdr:col>1</xdr:col>
                    <xdr:colOff>295275</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48168" r:id="rId46" name="Check Box 40">
              <controlPr defaultSize="0" autoFill="0" autoLine="0" autoPict="0">
                <anchor moveWithCells="1">
                  <from>
                    <xdr:col>1</xdr:col>
                    <xdr:colOff>295275</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48169" r:id="rId47" name="Check Box 41">
              <controlPr defaultSize="0" autoFill="0" autoLine="0" autoPict="0">
                <anchor moveWithCells="1">
                  <from>
                    <xdr:col>1</xdr:col>
                    <xdr:colOff>295275</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48170" r:id="rId48" name="Check Box 42">
              <controlPr defaultSize="0" autoFill="0" autoLine="0" autoPict="0">
                <anchor moveWithCells="1">
                  <from>
                    <xdr:col>1</xdr:col>
                    <xdr:colOff>295275</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48171"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48172" r:id="rId50" name="Option Button 44">
              <controlPr defaultSize="0" autoFill="0" autoLine="0" autoPict="0">
                <anchor moveWithCells="1">
                  <from>
                    <xdr:col>1</xdr:col>
                    <xdr:colOff>161925</xdr:colOff>
                    <xdr:row>51</xdr:row>
                    <xdr:rowOff>28575</xdr:rowOff>
                  </from>
                  <to>
                    <xdr:col>1</xdr:col>
                    <xdr:colOff>3000375</xdr:colOff>
                    <xdr:row>51</xdr:row>
                    <xdr:rowOff>504825</xdr:rowOff>
                  </to>
                </anchor>
              </controlPr>
            </control>
          </mc:Choice>
        </mc:AlternateContent>
        <mc:AlternateContent xmlns:mc="http://schemas.openxmlformats.org/markup-compatibility/2006">
          <mc:Choice Requires="x14">
            <control shapeId="48173" r:id="rId51" name="Option Button 45">
              <controlPr defaultSize="0" autoFill="0" autoLine="0" autoPict="0">
                <anchor moveWithCells="1">
                  <from>
                    <xdr:col>1</xdr:col>
                    <xdr:colOff>180975</xdr:colOff>
                    <xdr:row>52</xdr:row>
                    <xdr:rowOff>0</xdr:rowOff>
                  </from>
                  <to>
                    <xdr:col>1</xdr:col>
                    <xdr:colOff>2933700</xdr:colOff>
                    <xdr:row>52</xdr:row>
                    <xdr:rowOff>523875</xdr:rowOff>
                  </to>
                </anchor>
              </controlPr>
            </control>
          </mc:Choice>
        </mc:AlternateContent>
        <mc:AlternateContent xmlns:mc="http://schemas.openxmlformats.org/markup-compatibility/2006">
          <mc:Choice Requires="x14">
            <control shapeId="48174" r:id="rId52" name="Option Button 46">
              <controlPr defaultSize="0" autoFill="0" autoLine="0" autoPict="0">
                <anchor moveWithCells="1">
                  <from>
                    <xdr:col>1</xdr:col>
                    <xdr:colOff>180975</xdr:colOff>
                    <xdr:row>53</xdr:row>
                    <xdr:rowOff>28575</xdr:rowOff>
                  </from>
                  <to>
                    <xdr:col>1</xdr:col>
                    <xdr:colOff>3076575</xdr:colOff>
                    <xdr:row>54</xdr:row>
                    <xdr:rowOff>0</xdr:rowOff>
                  </to>
                </anchor>
              </controlPr>
            </control>
          </mc:Choice>
        </mc:AlternateContent>
        <mc:AlternateContent xmlns:mc="http://schemas.openxmlformats.org/markup-compatibility/2006">
          <mc:Choice Requires="x14">
            <control shapeId="48175" r:id="rId53" name="Option Button 47">
              <controlPr defaultSize="0" autoFill="0" autoLine="0" autoPict="0">
                <anchor moveWithCells="1">
                  <from>
                    <xdr:col>1</xdr:col>
                    <xdr:colOff>180975</xdr:colOff>
                    <xdr:row>54</xdr:row>
                    <xdr:rowOff>38100</xdr:rowOff>
                  </from>
                  <to>
                    <xdr:col>1</xdr:col>
                    <xdr:colOff>3000375</xdr:colOff>
                    <xdr:row>54</xdr:row>
                    <xdr:rowOff>523875</xdr:rowOff>
                  </to>
                </anchor>
              </controlPr>
            </control>
          </mc:Choice>
        </mc:AlternateContent>
        <mc:AlternateContent xmlns:mc="http://schemas.openxmlformats.org/markup-compatibility/2006">
          <mc:Choice Requires="x14">
            <control shapeId="48176" r:id="rId54" name="Option Button 48">
              <controlPr defaultSize="0" autoFill="0" autoLine="0" autoPict="0">
                <anchor moveWithCells="1">
                  <from>
                    <xdr:col>1</xdr:col>
                    <xdr:colOff>180975</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48177" r:id="rId55" name="Group Box 49">
              <controlPr defaultSize="0" autoFill="0" autoPict="0">
                <anchor moveWithCells="1">
                  <from>
                    <xdr:col>1</xdr:col>
                    <xdr:colOff>0</xdr:colOff>
                    <xdr:row>55</xdr:row>
                    <xdr:rowOff>552450</xdr:rowOff>
                  </from>
                  <to>
                    <xdr:col>2</xdr:col>
                    <xdr:colOff>0</xdr:colOff>
                    <xdr:row>59</xdr:row>
                    <xdr:rowOff>723900</xdr:rowOff>
                  </to>
                </anchor>
              </controlPr>
            </control>
          </mc:Choice>
        </mc:AlternateContent>
        <mc:AlternateContent xmlns:mc="http://schemas.openxmlformats.org/markup-compatibility/2006">
          <mc:Choice Requires="x14">
            <control shapeId="48178" r:id="rId56" name="Option Button 50">
              <controlPr defaultSize="0" autoFill="0" autoLine="0" autoPict="0">
                <anchor moveWithCells="1">
                  <from>
                    <xdr:col>1</xdr:col>
                    <xdr:colOff>180975</xdr:colOff>
                    <xdr:row>56</xdr:row>
                    <xdr:rowOff>28575</xdr:rowOff>
                  </from>
                  <to>
                    <xdr:col>1</xdr:col>
                    <xdr:colOff>3133725</xdr:colOff>
                    <xdr:row>56</xdr:row>
                    <xdr:rowOff>390525</xdr:rowOff>
                  </to>
                </anchor>
              </controlPr>
            </control>
          </mc:Choice>
        </mc:AlternateContent>
        <mc:AlternateContent xmlns:mc="http://schemas.openxmlformats.org/markup-compatibility/2006">
          <mc:Choice Requires="x14">
            <control shapeId="48179" r:id="rId57" name="Option Button 51">
              <controlPr defaultSize="0" autoFill="0" autoLine="0" autoPict="0">
                <anchor moveWithCells="1">
                  <from>
                    <xdr:col>1</xdr:col>
                    <xdr:colOff>180975</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48180" r:id="rId58" name="Option Button 52">
              <controlPr defaultSize="0" autoFill="0" autoLine="0" autoPict="0">
                <anchor moveWithCells="1">
                  <from>
                    <xdr:col>1</xdr:col>
                    <xdr:colOff>180975</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48181" r:id="rId59" name="Option Button 53">
              <controlPr defaultSize="0" autoFill="0" autoLine="0" autoPict="0">
                <anchor moveWithCells="1">
                  <from>
                    <xdr:col>1</xdr:col>
                    <xdr:colOff>180975</xdr:colOff>
                    <xdr:row>59</xdr:row>
                    <xdr:rowOff>9525</xdr:rowOff>
                  </from>
                  <to>
                    <xdr:col>1</xdr:col>
                    <xdr:colOff>3057525</xdr:colOff>
                    <xdr:row>59</xdr:row>
                    <xdr:rowOff>561975</xdr:rowOff>
                  </to>
                </anchor>
              </controlPr>
            </control>
          </mc:Choice>
        </mc:AlternateContent>
        <mc:AlternateContent xmlns:mc="http://schemas.openxmlformats.org/markup-compatibility/2006">
          <mc:Choice Requires="x14">
            <control shapeId="48182"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48183" r:id="rId61" name="Option Button 55">
              <controlPr defaultSize="0" autoFill="0" autoLine="0" autoPict="0">
                <anchor moveWithCells="1">
                  <from>
                    <xdr:col>1</xdr:col>
                    <xdr:colOff>142875</xdr:colOff>
                    <xdr:row>63</xdr:row>
                    <xdr:rowOff>104775</xdr:rowOff>
                  </from>
                  <to>
                    <xdr:col>1</xdr:col>
                    <xdr:colOff>1133475</xdr:colOff>
                    <xdr:row>63</xdr:row>
                    <xdr:rowOff>304800</xdr:rowOff>
                  </to>
                </anchor>
              </controlPr>
            </control>
          </mc:Choice>
        </mc:AlternateContent>
        <mc:AlternateContent xmlns:mc="http://schemas.openxmlformats.org/markup-compatibility/2006">
          <mc:Choice Requires="x14">
            <control shapeId="48184" r:id="rId62" name="Option Button 56">
              <controlPr defaultSize="0" autoFill="0" autoLine="0" autoPict="0">
                <anchor moveWithCells="1">
                  <from>
                    <xdr:col>1</xdr:col>
                    <xdr:colOff>142875</xdr:colOff>
                    <xdr:row>64</xdr:row>
                    <xdr:rowOff>47625</xdr:rowOff>
                  </from>
                  <to>
                    <xdr:col>1</xdr:col>
                    <xdr:colOff>2314575</xdr:colOff>
                    <xdr:row>64</xdr:row>
                    <xdr:rowOff>295275</xdr:rowOff>
                  </to>
                </anchor>
              </controlPr>
            </control>
          </mc:Choice>
        </mc:AlternateContent>
        <mc:AlternateContent xmlns:mc="http://schemas.openxmlformats.org/markup-compatibility/2006">
          <mc:Choice Requires="x14">
            <control shapeId="48185"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48186" r:id="rId64" name="Check Box 58">
              <controlPr defaultSize="0" autoFill="0" autoLine="0" autoPict="0">
                <anchor moveWithCells="1">
                  <from>
                    <xdr:col>1</xdr:col>
                    <xdr:colOff>295275</xdr:colOff>
                    <xdr:row>66</xdr:row>
                    <xdr:rowOff>85725</xdr:rowOff>
                  </from>
                  <to>
                    <xdr:col>1</xdr:col>
                    <xdr:colOff>1857375</xdr:colOff>
                    <xdr:row>66</xdr:row>
                    <xdr:rowOff>352425</xdr:rowOff>
                  </to>
                </anchor>
              </controlPr>
            </control>
          </mc:Choice>
        </mc:AlternateContent>
        <mc:AlternateContent xmlns:mc="http://schemas.openxmlformats.org/markup-compatibility/2006">
          <mc:Choice Requires="x14">
            <control shapeId="48187" r:id="rId65" name="Check Box 59">
              <controlPr defaultSize="0" autoFill="0" autoLine="0" autoPict="0">
                <anchor moveWithCells="1">
                  <from>
                    <xdr:col>1</xdr:col>
                    <xdr:colOff>295275</xdr:colOff>
                    <xdr:row>67</xdr:row>
                    <xdr:rowOff>85725</xdr:rowOff>
                  </from>
                  <to>
                    <xdr:col>1</xdr:col>
                    <xdr:colOff>1800225</xdr:colOff>
                    <xdr:row>67</xdr:row>
                    <xdr:rowOff>333375</xdr:rowOff>
                  </to>
                </anchor>
              </controlPr>
            </control>
          </mc:Choice>
        </mc:AlternateContent>
        <mc:AlternateContent xmlns:mc="http://schemas.openxmlformats.org/markup-compatibility/2006">
          <mc:Choice Requires="x14">
            <control shapeId="48188"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48189"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48190" r:id="rId68" name="Check Box 62">
              <controlPr defaultSize="0" autoFill="0" autoLine="0" autoPict="0">
                <anchor moveWithCells="1">
                  <from>
                    <xdr:col>1</xdr:col>
                    <xdr:colOff>295275</xdr:colOff>
                    <xdr:row>70</xdr:row>
                    <xdr:rowOff>85725</xdr:rowOff>
                  </from>
                  <to>
                    <xdr:col>1</xdr:col>
                    <xdr:colOff>1409700</xdr:colOff>
                    <xdr:row>70</xdr:row>
                    <xdr:rowOff>295275</xdr:rowOff>
                  </to>
                </anchor>
              </controlPr>
            </control>
          </mc:Choice>
        </mc:AlternateContent>
        <mc:AlternateContent xmlns:mc="http://schemas.openxmlformats.org/markup-compatibility/2006">
          <mc:Choice Requires="x14">
            <control shapeId="48191" r:id="rId69" name="Check Box 63">
              <controlPr defaultSize="0" autoFill="0" autoLine="0" autoPict="0">
                <anchor moveWithCells="1">
                  <from>
                    <xdr:col>1</xdr:col>
                    <xdr:colOff>295275</xdr:colOff>
                    <xdr:row>71</xdr:row>
                    <xdr:rowOff>47625</xdr:rowOff>
                  </from>
                  <to>
                    <xdr:col>1</xdr:col>
                    <xdr:colOff>1571625</xdr:colOff>
                    <xdr:row>72</xdr:row>
                    <xdr:rowOff>28575</xdr:rowOff>
                  </to>
                </anchor>
              </controlPr>
            </control>
          </mc:Choice>
        </mc:AlternateContent>
        <mc:AlternateContent xmlns:mc="http://schemas.openxmlformats.org/markup-compatibility/2006">
          <mc:Choice Requires="x14">
            <control shapeId="48192"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48193"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48194"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48195" r:id="rId73" name="Check Box 67">
              <controlPr defaultSize="0" autoFill="0" autoLine="0" autoPict="0">
                <anchor moveWithCells="1">
                  <from>
                    <xdr:col>1</xdr:col>
                    <xdr:colOff>304800</xdr:colOff>
                    <xdr:row>75</xdr:row>
                    <xdr:rowOff>66675</xdr:rowOff>
                  </from>
                  <to>
                    <xdr:col>1</xdr:col>
                    <xdr:colOff>3076575</xdr:colOff>
                    <xdr:row>76</xdr:row>
                    <xdr:rowOff>0</xdr:rowOff>
                  </to>
                </anchor>
              </controlPr>
            </control>
          </mc:Choice>
        </mc:AlternateContent>
        <mc:AlternateContent xmlns:mc="http://schemas.openxmlformats.org/markup-compatibility/2006">
          <mc:Choice Requires="x14">
            <control shapeId="48196" r:id="rId74" name="Check Box 68">
              <controlPr defaultSize="0" autoFill="0" autoLine="0" autoPict="0">
                <anchor moveWithCells="1">
                  <from>
                    <xdr:col>1</xdr:col>
                    <xdr:colOff>304800</xdr:colOff>
                    <xdr:row>76</xdr:row>
                    <xdr:rowOff>66675</xdr:rowOff>
                  </from>
                  <to>
                    <xdr:col>1</xdr:col>
                    <xdr:colOff>3076575</xdr:colOff>
                    <xdr:row>76</xdr:row>
                    <xdr:rowOff>466725</xdr:rowOff>
                  </to>
                </anchor>
              </controlPr>
            </control>
          </mc:Choice>
        </mc:AlternateContent>
        <mc:AlternateContent xmlns:mc="http://schemas.openxmlformats.org/markup-compatibility/2006">
          <mc:Choice Requires="x14">
            <control shapeId="48197" r:id="rId75" name="Check Box 69">
              <controlPr defaultSize="0" autoFill="0" autoLine="0" autoPict="0">
                <anchor moveWithCells="1">
                  <from>
                    <xdr:col>1</xdr:col>
                    <xdr:colOff>304800</xdr:colOff>
                    <xdr:row>77</xdr:row>
                    <xdr:rowOff>66675</xdr:rowOff>
                  </from>
                  <to>
                    <xdr:col>1</xdr:col>
                    <xdr:colOff>3095625</xdr:colOff>
                    <xdr:row>77</xdr:row>
                    <xdr:rowOff>371475</xdr:rowOff>
                  </to>
                </anchor>
              </controlPr>
            </control>
          </mc:Choice>
        </mc:AlternateContent>
        <mc:AlternateContent xmlns:mc="http://schemas.openxmlformats.org/markup-compatibility/2006">
          <mc:Choice Requires="x14">
            <control shapeId="48198"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48199" r:id="rId77" name="Check Box 71">
              <controlPr defaultSize="0" autoFill="0" autoLine="0" autoPict="0">
                <anchor moveWithCells="1">
                  <from>
                    <xdr:col>1</xdr:col>
                    <xdr:colOff>304800</xdr:colOff>
                    <xdr:row>79</xdr:row>
                    <xdr:rowOff>66675</xdr:rowOff>
                  </from>
                  <to>
                    <xdr:col>1</xdr:col>
                    <xdr:colOff>3038475</xdr:colOff>
                    <xdr:row>79</xdr:row>
                    <xdr:rowOff>561975</xdr:rowOff>
                  </to>
                </anchor>
              </controlPr>
            </control>
          </mc:Choice>
        </mc:AlternateContent>
        <mc:AlternateContent xmlns:mc="http://schemas.openxmlformats.org/markup-compatibility/2006">
          <mc:Choice Requires="x14">
            <control shapeId="48200"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48201" r:id="rId79" name="Check Box 73">
              <controlPr defaultSize="0" autoFill="0" autoLine="0" autoPict="0">
                <anchor moveWithCells="1">
                  <from>
                    <xdr:col>1</xdr:col>
                    <xdr:colOff>304800</xdr:colOff>
                    <xdr:row>81</xdr:row>
                    <xdr:rowOff>66675</xdr:rowOff>
                  </from>
                  <to>
                    <xdr:col>1</xdr:col>
                    <xdr:colOff>3038475</xdr:colOff>
                    <xdr:row>81</xdr:row>
                    <xdr:rowOff>457200</xdr:rowOff>
                  </to>
                </anchor>
              </controlPr>
            </control>
          </mc:Choice>
        </mc:AlternateContent>
        <mc:AlternateContent xmlns:mc="http://schemas.openxmlformats.org/markup-compatibility/2006">
          <mc:Choice Requires="x14">
            <control shapeId="48202" r:id="rId80" name="Group Box 74">
              <controlPr defaultSize="0" autoFill="0" autoPict="0">
                <anchor moveWithCells="1">
                  <from>
                    <xdr:col>1</xdr:col>
                    <xdr:colOff>9525</xdr:colOff>
                    <xdr:row>82</xdr:row>
                    <xdr:rowOff>0</xdr:rowOff>
                  </from>
                  <to>
                    <xdr:col>2</xdr:col>
                    <xdr:colOff>0</xdr:colOff>
                    <xdr:row>84</xdr:row>
                    <xdr:rowOff>0</xdr:rowOff>
                  </to>
                </anchor>
              </controlPr>
            </control>
          </mc:Choice>
        </mc:AlternateContent>
        <mc:AlternateContent xmlns:mc="http://schemas.openxmlformats.org/markup-compatibility/2006">
          <mc:Choice Requires="x14">
            <control shapeId="48203" r:id="rId81" name="Option Button 75">
              <controlPr defaultSize="0" autoFill="0" autoLine="0" autoPict="0">
                <anchor moveWithCells="1">
                  <from>
                    <xdr:col>1</xdr:col>
                    <xdr:colOff>161925</xdr:colOff>
                    <xdr:row>82</xdr:row>
                    <xdr:rowOff>142875</xdr:rowOff>
                  </from>
                  <to>
                    <xdr:col>1</xdr:col>
                    <xdr:colOff>1676400</xdr:colOff>
                    <xdr:row>82</xdr:row>
                    <xdr:rowOff>495300</xdr:rowOff>
                  </to>
                </anchor>
              </controlPr>
            </control>
          </mc:Choice>
        </mc:AlternateContent>
        <mc:AlternateContent xmlns:mc="http://schemas.openxmlformats.org/markup-compatibility/2006">
          <mc:Choice Requires="x14">
            <control shapeId="48204" r:id="rId82" name="Option Button 76">
              <controlPr defaultSize="0" autoFill="0" autoLine="0" autoPict="0">
                <anchor moveWithCells="1">
                  <from>
                    <xdr:col>1</xdr:col>
                    <xdr:colOff>161925</xdr:colOff>
                    <xdr:row>83</xdr:row>
                    <xdr:rowOff>142875</xdr:rowOff>
                  </from>
                  <to>
                    <xdr:col>1</xdr:col>
                    <xdr:colOff>2286000</xdr:colOff>
                    <xdr:row>83</xdr:row>
                    <xdr:rowOff>342900</xdr:rowOff>
                  </to>
                </anchor>
              </controlPr>
            </control>
          </mc:Choice>
        </mc:AlternateContent>
        <mc:AlternateContent xmlns:mc="http://schemas.openxmlformats.org/markup-compatibility/2006">
          <mc:Choice Requires="x14">
            <control shapeId="48205" r:id="rId83" name="Group Box 77">
              <controlPr defaultSize="0" autoFill="0" autoPict="0">
                <anchor moveWithCells="1">
                  <from>
                    <xdr:col>1</xdr:col>
                    <xdr:colOff>9525</xdr:colOff>
                    <xdr:row>84</xdr:row>
                    <xdr:rowOff>0</xdr:rowOff>
                  </from>
                  <to>
                    <xdr:col>2</xdr:col>
                    <xdr:colOff>0</xdr:colOff>
                    <xdr:row>88</xdr:row>
                    <xdr:rowOff>476250</xdr:rowOff>
                  </to>
                </anchor>
              </controlPr>
            </control>
          </mc:Choice>
        </mc:AlternateContent>
        <mc:AlternateContent xmlns:mc="http://schemas.openxmlformats.org/markup-compatibility/2006">
          <mc:Choice Requires="x14">
            <control shapeId="48206"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48207" r:id="rId85" name="Check Box 79">
              <controlPr defaultSize="0" autoFill="0" autoLine="0" autoPict="0">
                <anchor moveWithCells="1">
                  <from>
                    <xdr:col>1</xdr:col>
                    <xdr:colOff>238125</xdr:colOff>
                    <xdr:row>88</xdr:row>
                    <xdr:rowOff>28575</xdr:rowOff>
                  </from>
                  <to>
                    <xdr:col>1</xdr:col>
                    <xdr:colOff>3152775</xdr:colOff>
                    <xdr:row>88</xdr:row>
                    <xdr:rowOff>466725</xdr:rowOff>
                  </to>
                </anchor>
              </controlPr>
            </control>
          </mc:Choice>
        </mc:AlternateContent>
        <mc:AlternateContent xmlns:mc="http://schemas.openxmlformats.org/markup-compatibility/2006">
          <mc:Choice Requires="x14">
            <control shapeId="48208" r:id="rId86" name="Group Box 80">
              <controlPr defaultSize="0" autoFill="0" autoPict="0">
                <anchor moveWithCells="1">
                  <from>
                    <xdr:col>1</xdr:col>
                    <xdr:colOff>0</xdr:colOff>
                    <xdr:row>89</xdr:row>
                    <xdr:rowOff>0</xdr:rowOff>
                  </from>
                  <to>
                    <xdr:col>2</xdr:col>
                    <xdr:colOff>0</xdr:colOff>
                    <xdr:row>92</xdr:row>
                    <xdr:rowOff>0</xdr:rowOff>
                  </to>
                </anchor>
              </controlPr>
            </control>
          </mc:Choice>
        </mc:AlternateContent>
        <mc:AlternateContent xmlns:mc="http://schemas.openxmlformats.org/markup-compatibility/2006">
          <mc:Choice Requires="x14">
            <control shapeId="48209"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48210" r:id="rId88" name="Option Button 82">
              <controlPr defaultSize="0" autoFill="0" autoLine="0" autoPict="0">
                <anchor moveWithCells="1">
                  <from>
                    <xdr:col>1</xdr:col>
                    <xdr:colOff>180975</xdr:colOff>
                    <xdr:row>90</xdr:row>
                    <xdr:rowOff>76200</xdr:rowOff>
                  </from>
                  <to>
                    <xdr:col>1</xdr:col>
                    <xdr:colOff>1933575</xdr:colOff>
                    <xdr:row>90</xdr:row>
                    <xdr:rowOff>304800</xdr:rowOff>
                  </to>
                </anchor>
              </controlPr>
            </control>
          </mc:Choice>
        </mc:AlternateContent>
        <mc:AlternateContent xmlns:mc="http://schemas.openxmlformats.org/markup-compatibility/2006">
          <mc:Choice Requires="x14">
            <control shapeId="48211"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48212"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48213" r:id="rId91" name="Option Button 85">
              <controlPr defaultSize="0" autoFill="0" autoLine="0" autoPict="0">
                <anchor moveWithCells="1">
                  <from>
                    <xdr:col>1</xdr:col>
                    <xdr:colOff>142875</xdr:colOff>
                    <xdr:row>7</xdr:row>
                    <xdr:rowOff>104775</xdr:rowOff>
                  </from>
                  <to>
                    <xdr:col>1</xdr:col>
                    <xdr:colOff>1209675</xdr:colOff>
                    <xdr:row>7</xdr:row>
                    <xdr:rowOff>314325</xdr:rowOff>
                  </to>
                </anchor>
              </controlPr>
            </control>
          </mc:Choice>
        </mc:AlternateContent>
        <mc:AlternateContent xmlns:mc="http://schemas.openxmlformats.org/markup-compatibility/2006">
          <mc:Choice Requires="x14">
            <control shapeId="48214"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48215" r:id="rId93" name="Option Button 87">
              <controlPr defaultSize="0" autoFill="0" autoLine="0" autoPict="0">
                <anchor moveWithCells="1">
                  <from>
                    <xdr:col>1</xdr:col>
                    <xdr:colOff>142875</xdr:colOff>
                    <xdr:row>9</xdr:row>
                    <xdr:rowOff>28575</xdr:rowOff>
                  </from>
                  <to>
                    <xdr:col>1</xdr:col>
                    <xdr:colOff>2962275</xdr:colOff>
                    <xdr:row>9</xdr:row>
                    <xdr:rowOff>485775</xdr:rowOff>
                  </to>
                </anchor>
              </controlPr>
            </control>
          </mc:Choice>
        </mc:AlternateContent>
        <mc:AlternateContent xmlns:mc="http://schemas.openxmlformats.org/markup-compatibility/2006">
          <mc:Choice Requires="x14">
            <control shapeId="48216" r:id="rId94" name="Check Box 88">
              <controlPr defaultSize="0" autoFill="0" autoLine="0" autoPict="0">
                <anchor moveWithCells="1">
                  <from>
                    <xdr:col>1</xdr:col>
                    <xdr:colOff>238125</xdr:colOff>
                    <xdr:row>86</xdr:row>
                    <xdr:rowOff>104775</xdr:rowOff>
                  </from>
                  <to>
                    <xdr:col>1</xdr:col>
                    <xdr:colOff>2790825</xdr:colOff>
                    <xdr:row>86</xdr:row>
                    <xdr:rowOff>342900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enableFormatConditionsCalculation="0">
    <pageSetUpPr fitToPage="1"/>
  </sheetPr>
  <dimension ref="A1:I223"/>
  <sheetViews>
    <sheetView view="pageBreakPreview" zoomScale="89" zoomScaleNormal="80" zoomScaleSheetLayoutView="89" zoomScalePageLayoutView="80" workbookViewId="0">
      <selection activeCell="G28" sqref="G28:G33"/>
    </sheetView>
  </sheetViews>
  <sheetFormatPr defaultColWidth="8.85546875" defaultRowHeight="15" x14ac:dyDescent="0.25"/>
  <cols>
    <col min="1" max="1" width="39.140625" style="28" customWidth="1"/>
    <col min="2" max="2" width="50" style="28" customWidth="1"/>
    <col min="3" max="4" width="9.140625" style="28" hidden="1" customWidth="1"/>
    <col min="5" max="5" width="10.28515625" style="28" customWidth="1"/>
    <col min="6" max="6" width="8.85546875" style="28"/>
    <col min="7" max="7" width="27.85546875" style="39" customWidth="1"/>
    <col min="8" max="8" width="17.28515625" style="261" customWidth="1"/>
    <col min="9" max="16384" width="8.85546875" style="28"/>
  </cols>
  <sheetData>
    <row r="1" spans="1:9" ht="30" customHeight="1" thickBot="1" x14ac:dyDescent="0.4">
      <c r="A1" s="471" t="s">
        <v>376</v>
      </c>
      <c r="B1" s="472"/>
      <c r="C1" s="472"/>
      <c r="D1" s="472"/>
      <c r="E1" s="472"/>
      <c r="F1" s="472"/>
      <c r="G1" s="472"/>
      <c r="H1" s="473"/>
    </row>
    <row r="2" spans="1:9" ht="51" customHeight="1" thickBot="1" x14ac:dyDescent="0.3">
      <c r="A2" s="319" t="s">
        <v>177</v>
      </c>
      <c r="B2" s="474"/>
      <c r="C2" s="474"/>
      <c r="D2" s="474"/>
      <c r="E2" s="474"/>
      <c r="F2" s="474"/>
      <c r="G2" s="474"/>
      <c r="H2" s="475"/>
    </row>
    <row r="3" spans="1:9" ht="60" customHeight="1" thickBot="1" x14ac:dyDescent="0.3">
      <c r="A3" s="319" t="s">
        <v>377</v>
      </c>
      <c r="B3" s="474"/>
      <c r="C3" s="474"/>
      <c r="D3" s="474"/>
      <c r="E3" s="474"/>
      <c r="F3" s="476"/>
      <c r="G3" s="190" t="s">
        <v>97</v>
      </c>
      <c r="H3" s="262" t="s">
        <v>353</v>
      </c>
    </row>
    <row r="4" spans="1:9" ht="43.5" customHeight="1" x14ac:dyDescent="0.25">
      <c r="A4" s="319" t="s">
        <v>399</v>
      </c>
      <c r="B4" s="29"/>
      <c r="C4" s="29">
        <v>3</v>
      </c>
      <c r="D4" s="191" t="str">
        <f>IF($C$4=1, "8", "0")</f>
        <v>0</v>
      </c>
      <c r="E4" s="236" t="s">
        <v>123</v>
      </c>
      <c r="F4" s="192">
        <f>D4+D5+D6+D7+D8+D9</f>
        <v>6</v>
      </c>
      <c r="G4" s="477" t="s">
        <v>178</v>
      </c>
      <c r="H4" s="310" t="s">
        <v>466</v>
      </c>
    </row>
    <row r="5" spans="1:9" ht="43.5" customHeight="1" x14ac:dyDescent="0.25">
      <c r="A5" s="320"/>
      <c r="B5" s="32"/>
      <c r="C5" s="32"/>
      <c r="D5" s="193" t="str">
        <f>IF($C$4=2, "7", "0")</f>
        <v>0</v>
      </c>
      <c r="E5" s="155"/>
      <c r="F5" s="18"/>
      <c r="G5" s="478"/>
      <c r="H5" s="311"/>
    </row>
    <row r="6" spans="1:9" ht="43.5" customHeight="1" x14ac:dyDescent="0.25">
      <c r="A6" s="320"/>
      <c r="B6" s="32"/>
      <c r="C6" s="32"/>
      <c r="D6" s="193" t="str">
        <f>IF($C$4=3, "6", "0")</f>
        <v>6</v>
      </c>
      <c r="E6" s="155"/>
      <c r="F6" s="194"/>
      <c r="G6" s="478"/>
      <c r="H6" s="311"/>
    </row>
    <row r="7" spans="1:9" ht="43.5" customHeight="1" x14ac:dyDescent="0.25">
      <c r="A7" s="320"/>
      <c r="B7" s="32"/>
      <c r="C7" s="32"/>
      <c r="D7" s="193" t="str">
        <f>IF($C$4=4, "2", "0")</f>
        <v>0</v>
      </c>
      <c r="E7" s="155"/>
      <c r="F7" s="18"/>
      <c r="G7" s="478"/>
      <c r="H7" s="311"/>
    </row>
    <row r="8" spans="1:9" ht="43.5" customHeight="1" x14ac:dyDescent="0.25">
      <c r="A8" s="320"/>
      <c r="B8" s="32"/>
      <c r="C8" s="32"/>
      <c r="D8" s="193" t="str">
        <f>IF($C$4=5, "1", "0")</f>
        <v>0</v>
      </c>
      <c r="E8" s="155"/>
      <c r="F8" s="18"/>
      <c r="G8" s="478"/>
      <c r="H8" s="311"/>
    </row>
    <row r="9" spans="1:9" ht="43.5" customHeight="1" thickBot="1" x14ac:dyDescent="0.3">
      <c r="A9" s="320"/>
      <c r="B9" s="43"/>
      <c r="C9" s="32"/>
      <c r="D9" s="193" t="str">
        <f>IF($C$4=6, "0", "0")</f>
        <v>0</v>
      </c>
      <c r="E9" s="155"/>
      <c r="F9" s="18"/>
      <c r="G9" s="479"/>
      <c r="H9" s="312"/>
    </row>
    <row r="10" spans="1:9" ht="44.25" customHeight="1" x14ac:dyDescent="0.25">
      <c r="A10" s="319" t="s">
        <v>179</v>
      </c>
      <c r="B10" s="29"/>
      <c r="C10" s="29">
        <v>2</v>
      </c>
      <c r="D10" s="30" t="str">
        <f>IF(C10=1, "0", "0")</f>
        <v>0</v>
      </c>
      <c r="E10" s="236" t="s">
        <v>125</v>
      </c>
      <c r="F10" s="192">
        <f>IF(C10=2, D12+D13+D14, 0)</f>
        <v>2</v>
      </c>
      <c r="G10" s="477" t="s">
        <v>405</v>
      </c>
      <c r="H10" s="310"/>
    </row>
    <row r="11" spans="1:9" ht="38.25" customHeight="1" x14ac:dyDescent="0.25">
      <c r="A11" s="320"/>
      <c r="B11" s="32"/>
      <c r="C11" s="32"/>
      <c r="D11" s="193" t="str">
        <f>IF(C10=2, "0", "0")</f>
        <v>0</v>
      </c>
      <c r="E11" s="155"/>
      <c r="F11" s="18"/>
      <c r="G11" s="478"/>
      <c r="H11" s="311"/>
    </row>
    <row r="12" spans="1:9" ht="28.5" customHeight="1" x14ac:dyDescent="0.25">
      <c r="A12" s="320"/>
      <c r="B12" s="32"/>
      <c r="C12" s="32" t="b">
        <v>0</v>
      </c>
      <c r="D12" s="193" t="str">
        <f>IF(C12=TRUE, "2", "0")</f>
        <v>0</v>
      </c>
      <c r="E12" s="155" t="str">
        <f>IF(AND($C$10&lt;&gt;2, C12=TRUE),"ERROR", "")</f>
        <v/>
      </c>
      <c r="F12" s="18"/>
      <c r="G12" s="478"/>
      <c r="H12" s="311"/>
      <c r="I12" s="195"/>
    </row>
    <row r="13" spans="1:9" ht="26.25" customHeight="1" x14ac:dyDescent="0.25">
      <c r="A13" s="320"/>
      <c r="B13" s="32"/>
      <c r="C13" s="32" t="b">
        <v>0</v>
      </c>
      <c r="D13" s="193" t="str">
        <f>IF(C13=TRUE, "2", "0")</f>
        <v>0</v>
      </c>
      <c r="E13" s="155" t="str">
        <f t="shared" ref="E13:E14" si="0">IF(AND($C$10&lt;&gt;2, C13=TRUE),"ERROR", "")</f>
        <v/>
      </c>
      <c r="F13" s="18"/>
      <c r="G13" s="478"/>
      <c r="H13" s="311"/>
    </row>
    <row r="14" spans="1:9" ht="27" customHeight="1" thickBot="1" x14ac:dyDescent="0.3">
      <c r="A14" s="320"/>
      <c r="B14" s="32"/>
      <c r="C14" s="32" t="b">
        <v>1</v>
      </c>
      <c r="D14" s="193" t="str">
        <f>IF(C14=TRUE, "2", "0")</f>
        <v>2</v>
      </c>
      <c r="E14" s="155" t="str">
        <f t="shared" si="0"/>
        <v/>
      </c>
      <c r="F14" s="18"/>
      <c r="G14" s="478"/>
      <c r="H14" s="312"/>
    </row>
    <row r="15" spans="1:9" ht="45" customHeight="1" x14ac:dyDescent="0.25">
      <c r="A15" s="319" t="s">
        <v>180</v>
      </c>
      <c r="B15" s="29"/>
      <c r="C15" s="29">
        <v>1</v>
      </c>
      <c r="D15" s="30" t="str">
        <f>IF(C15=1, "0", "0")</f>
        <v>0</v>
      </c>
      <c r="E15" s="236" t="s">
        <v>126</v>
      </c>
      <c r="F15" s="192">
        <f>IF(C15=2, D17+D18+D19, 0)</f>
        <v>0</v>
      </c>
      <c r="G15" s="477"/>
      <c r="H15" s="310" t="s">
        <v>467</v>
      </c>
    </row>
    <row r="16" spans="1:9" ht="38.25" customHeight="1" x14ac:dyDescent="0.25">
      <c r="A16" s="320"/>
      <c r="B16" s="32"/>
      <c r="C16" s="32"/>
      <c r="D16" s="17" t="str">
        <f>IF(C15=2, "0", "0")</f>
        <v>0</v>
      </c>
      <c r="E16" s="155"/>
      <c r="F16" s="18"/>
      <c r="G16" s="478"/>
      <c r="H16" s="311"/>
    </row>
    <row r="17" spans="1:8" ht="24.75" customHeight="1" x14ac:dyDescent="0.25">
      <c r="A17" s="320"/>
      <c r="B17" s="32"/>
      <c r="C17" s="32" t="b">
        <v>0</v>
      </c>
      <c r="D17" s="193" t="str">
        <f>IF(C17=TRUE, "2", "0")</f>
        <v>0</v>
      </c>
      <c r="E17" s="155" t="str">
        <f>IF(AND($C$15&lt;&gt;2, C17=TRUE),"ERROR", "")</f>
        <v/>
      </c>
      <c r="F17" s="18"/>
      <c r="G17" s="478"/>
      <c r="H17" s="311"/>
    </row>
    <row r="18" spans="1:8" ht="26.25" customHeight="1" x14ac:dyDescent="0.25">
      <c r="A18" s="320"/>
      <c r="B18" s="32"/>
      <c r="C18" s="32" t="b">
        <v>0</v>
      </c>
      <c r="D18" s="193" t="str">
        <f>IF(C18=TRUE, "2", "0")</f>
        <v>0</v>
      </c>
      <c r="E18" s="155" t="str">
        <f t="shared" ref="E18:E19" si="1">IF(AND($C$15&lt;&gt;2, C18=TRUE),"ERROR", "")</f>
        <v/>
      </c>
      <c r="F18" s="18"/>
      <c r="G18" s="478"/>
      <c r="H18" s="311"/>
    </row>
    <row r="19" spans="1:8" ht="30" customHeight="1" thickBot="1" x14ac:dyDescent="0.3">
      <c r="A19" s="321"/>
      <c r="B19" s="33"/>
      <c r="C19" s="33" t="b">
        <v>0</v>
      </c>
      <c r="D19" s="196" t="str">
        <f>IF(C19=TRUE, "2", "0")</f>
        <v>0</v>
      </c>
      <c r="E19" s="239" t="str">
        <f t="shared" si="1"/>
        <v/>
      </c>
      <c r="F19" s="35"/>
      <c r="G19" s="479"/>
      <c r="H19" s="312"/>
    </row>
    <row r="20" spans="1:8" ht="15.75" thickBot="1" x14ac:dyDescent="0.3">
      <c r="A20" s="354" t="s">
        <v>378</v>
      </c>
      <c r="B20" s="355"/>
      <c r="C20" s="355"/>
      <c r="D20" s="355"/>
      <c r="E20" s="355"/>
      <c r="F20" s="187">
        <f>F4+F10+F15</f>
        <v>8</v>
      </c>
      <c r="G20" s="57"/>
      <c r="H20" s="270"/>
    </row>
    <row r="21" spans="1:8" ht="28.35" customHeight="1" thickBot="1" x14ac:dyDescent="0.3">
      <c r="A21" s="197"/>
      <c r="B21" s="480"/>
      <c r="C21" s="480"/>
      <c r="D21" s="480"/>
      <c r="E21" s="480"/>
      <c r="F21" s="480"/>
      <c r="G21" s="480"/>
      <c r="H21" s="480"/>
    </row>
    <row r="22" spans="1:8" ht="81" customHeight="1" thickBot="1" x14ac:dyDescent="0.3">
      <c r="A22" s="457" t="s">
        <v>181</v>
      </c>
      <c r="B22" s="333"/>
      <c r="C22" s="333"/>
      <c r="D22" s="333"/>
      <c r="E22" s="333"/>
      <c r="F22" s="458"/>
      <c r="G22" s="168" t="s">
        <v>97</v>
      </c>
      <c r="H22" s="262" t="s">
        <v>353</v>
      </c>
    </row>
    <row r="23" spans="1:8" ht="28.5" customHeight="1" x14ac:dyDescent="0.25">
      <c r="A23" s="481" t="s">
        <v>182</v>
      </c>
      <c r="B23" s="61"/>
      <c r="C23" s="29">
        <v>2</v>
      </c>
      <c r="D23" s="30" t="str">
        <f>IF(C23=1, "0", "0")</f>
        <v>0</v>
      </c>
      <c r="E23" s="249" t="s">
        <v>123</v>
      </c>
      <c r="F23" s="192">
        <f>D23+D24+D25+D26+D27</f>
        <v>0</v>
      </c>
      <c r="G23" s="477" t="s">
        <v>183</v>
      </c>
      <c r="H23" s="310" t="s">
        <v>468</v>
      </c>
    </row>
    <row r="24" spans="1:8" ht="28.5" customHeight="1" x14ac:dyDescent="0.25">
      <c r="A24" s="412"/>
      <c r="B24" s="32"/>
      <c r="C24" s="32"/>
      <c r="D24" s="17" t="str">
        <f>IF($C$23=2, "0", "0")</f>
        <v>0</v>
      </c>
      <c r="E24" s="155"/>
      <c r="F24" s="18"/>
      <c r="G24" s="478"/>
      <c r="H24" s="311"/>
    </row>
    <row r="25" spans="1:8" ht="26.25" customHeight="1" x14ac:dyDescent="0.25">
      <c r="A25" s="412"/>
      <c r="B25" s="32"/>
      <c r="C25" s="32"/>
      <c r="D25" s="17" t="str">
        <f>IF($C$23=3, "1", "0")</f>
        <v>0</v>
      </c>
      <c r="E25" s="155" t="str">
        <f>IF(AND($C$23&lt;&gt;3, C25=TRUE),"ERROR", "")</f>
        <v/>
      </c>
      <c r="F25" s="18"/>
      <c r="G25" s="478"/>
      <c r="H25" s="311"/>
    </row>
    <row r="26" spans="1:8" ht="27" customHeight="1" x14ac:dyDescent="0.25">
      <c r="A26" s="412"/>
      <c r="B26" s="32"/>
      <c r="C26" s="32"/>
      <c r="D26" s="17" t="str">
        <f>IF($C$23=4, "3", "0")</f>
        <v>0</v>
      </c>
      <c r="E26" s="155" t="str">
        <f t="shared" ref="E26:E27" si="2">IF(AND($C$23&lt;&gt;3, C26=TRUE),"ERROR", "")</f>
        <v/>
      </c>
      <c r="F26" s="18"/>
      <c r="G26" s="478"/>
      <c r="H26" s="311"/>
    </row>
    <row r="27" spans="1:8" ht="27" customHeight="1" thickBot="1" x14ac:dyDescent="0.3">
      <c r="A27" s="412"/>
      <c r="B27" s="32"/>
      <c r="C27" s="32"/>
      <c r="D27" s="17" t="str">
        <f>IF($C$23=5, "5", "0")</f>
        <v>0</v>
      </c>
      <c r="E27" s="155" t="str">
        <f t="shared" si="2"/>
        <v/>
      </c>
      <c r="F27" s="18"/>
      <c r="G27" s="478"/>
      <c r="H27" s="311"/>
    </row>
    <row r="28" spans="1:8" ht="37.5" customHeight="1" x14ac:dyDescent="0.25">
      <c r="A28" s="319" t="s">
        <v>184</v>
      </c>
      <c r="B28" s="198" t="s">
        <v>185</v>
      </c>
      <c r="C28" s="29"/>
      <c r="D28" s="30"/>
      <c r="E28" s="236"/>
      <c r="F28" s="31"/>
      <c r="G28" s="477" t="s">
        <v>404</v>
      </c>
      <c r="H28" s="310"/>
    </row>
    <row r="29" spans="1:8" ht="32.25" customHeight="1" x14ac:dyDescent="0.25">
      <c r="A29" s="465"/>
      <c r="B29" s="32"/>
      <c r="C29" s="32">
        <v>2</v>
      </c>
      <c r="D29" s="17" t="str">
        <f>IF(C29=1, "0", "0")</f>
        <v>0</v>
      </c>
      <c r="E29" s="250" t="s">
        <v>125</v>
      </c>
      <c r="F29" s="199">
        <f>IF($C$29=2,D30+D31+D32+D33, 0)</f>
        <v>4</v>
      </c>
      <c r="G29" s="478"/>
      <c r="H29" s="311"/>
    </row>
    <row r="30" spans="1:8" ht="30.75" customHeight="1" x14ac:dyDescent="0.25">
      <c r="A30" s="465"/>
      <c r="B30" s="32"/>
      <c r="C30" s="32"/>
      <c r="D30" s="17" t="str">
        <f>IF(C29=2, "2", "0")</f>
        <v>2</v>
      </c>
      <c r="E30" s="155"/>
      <c r="F30" s="18"/>
      <c r="G30" s="478"/>
      <c r="H30" s="311"/>
    </row>
    <row r="31" spans="1:8" ht="31.5" customHeight="1" x14ac:dyDescent="0.25">
      <c r="A31" s="465"/>
      <c r="B31" s="32"/>
      <c r="C31" s="32" t="b">
        <v>1</v>
      </c>
      <c r="D31" s="17" t="str">
        <f>IF(AND($C$29=2, C31=TRUE), "1", "0")</f>
        <v>1</v>
      </c>
      <c r="E31" s="155" t="str">
        <f>IF(AND($C$29&lt;&gt;2, C31=TRUE),"ERROR", "")</f>
        <v/>
      </c>
      <c r="F31" s="18"/>
      <c r="G31" s="478"/>
      <c r="H31" s="311"/>
    </row>
    <row r="32" spans="1:8" ht="37.5" customHeight="1" x14ac:dyDescent="0.25">
      <c r="A32" s="465"/>
      <c r="B32" s="32"/>
      <c r="C32" s="32" t="b">
        <v>0</v>
      </c>
      <c r="D32" s="17" t="str">
        <f t="shared" ref="D32:D33" si="3">IF(AND($C$29=2, C32=TRUE), "1", "0")</f>
        <v>0</v>
      </c>
      <c r="E32" s="155" t="str">
        <f t="shared" ref="E32:E33" si="4">IF(AND($C$29&lt;&gt;2, C32=TRUE),"ERROR", "")</f>
        <v/>
      </c>
      <c r="F32" s="18"/>
      <c r="G32" s="478"/>
      <c r="H32" s="311"/>
    </row>
    <row r="33" spans="1:8" ht="34.5" customHeight="1" thickBot="1" x14ac:dyDescent="0.3">
      <c r="A33" s="465"/>
      <c r="B33" s="32"/>
      <c r="C33" s="32" t="b">
        <v>1</v>
      </c>
      <c r="D33" s="17" t="str">
        <f t="shared" si="3"/>
        <v>1</v>
      </c>
      <c r="E33" s="155" t="str">
        <f t="shared" si="4"/>
        <v/>
      </c>
      <c r="F33" s="18"/>
      <c r="G33" s="479"/>
      <c r="H33" s="312"/>
    </row>
    <row r="34" spans="1:8" ht="30" customHeight="1" x14ac:dyDescent="0.25">
      <c r="A34" s="319" t="s">
        <v>186</v>
      </c>
      <c r="B34" s="198" t="s">
        <v>187</v>
      </c>
      <c r="C34" s="29"/>
      <c r="D34" s="30"/>
      <c r="E34" s="236"/>
      <c r="F34" s="31"/>
      <c r="G34" s="477" t="s">
        <v>469</v>
      </c>
      <c r="H34" s="329" t="s">
        <v>470</v>
      </c>
    </row>
    <row r="35" spans="1:8" ht="30.75" customHeight="1" x14ac:dyDescent="0.25">
      <c r="A35" s="320"/>
      <c r="B35" s="32"/>
      <c r="C35" s="32">
        <v>3</v>
      </c>
      <c r="D35" s="17" t="str">
        <f>IF(C35=1, "0", "0")</f>
        <v>0</v>
      </c>
      <c r="E35" s="250" t="s">
        <v>126</v>
      </c>
      <c r="F35" s="199">
        <f>IF($C$35=2,1,IF($C$35=3,D37+D38+D39+D40+D41+D42+D43+D44+D45, 0))</f>
        <v>5.5</v>
      </c>
      <c r="G35" s="478"/>
      <c r="H35" s="330"/>
    </row>
    <row r="36" spans="1:8" ht="49.5" customHeight="1" x14ac:dyDescent="0.25">
      <c r="A36" s="320"/>
      <c r="B36" s="32"/>
      <c r="C36" s="32"/>
      <c r="D36" s="17" t="str">
        <f>IF(C35=2, "1", "0")</f>
        <v>0</v>
      </c>
      <c r="E36" s="155"/>
      <c r="F36" s="18"/>
      <c r="G36" s="478"/>
      <c r="H36" s="330"/>
    </row>
    <row r="37" spans="1:8" ht="41.25" customHeight="1" x14ac:dyDescent="0.25">
      <c r="A37" s="320"/>
      <c r="B37" s="32"/>
      <c r="C37" s="32"/>
      <c r="D37" s="17" t="str">
        <f>IF(C35=3, "2", "0")</f>
        <v>2</v>
      </c>
      <c r="E37" s="155"/>
      <c r="F37" s="18"/>
      <c r="G37" s="478"/>
      <c r="H37" s="330"/>
    </row>
    <row r="38" spans="1:8" ht="35.25" customHeight="1" x14ac:dyDescent="0.25">
      <c r="A38" s="320"/>
      <c r="B38" s="32"/>
      <c r="C38" s="32" t="b">
        <v>1</v>
      </c>
      <c r="D38" s="17" t="str">
        <f>IF(AND($C$35=3, C38=TRUE), ".5", "0")</f>
        <v>.5</v>
      </c>
      <c r="E38" s="155" t="str">
        <f>IF(AND($C$35&lt;&gt;3, C38=TRUE),"ERROR", "")</f>
        <v/>
      </c>
      <c r="F38" s="18"/>
      <c r="G38" s="478"/>
      <c r="H38" s="330"/>
    </row>
    <row r="39" spans="1:8" ht="32.25" customHeight="1" x14ac:dyDescent="0.25">
      <c r="A39" s="320"/>
      <c r="B39" s="32"/>
      <c r="C39" s="32" t="b">
        <v>1</v>
      </c>
      <c r="D39" s="17" t="str">
        <f t="shared" ref="D39:D45" si="5">IF(AND($C$35=3, C39=TRUE), ".5", "0")</f>
        <v>.5</v>
      </c>
      <c r="E39" s="155" t="str">
        <f t="shared" ref="E39:E45" si="6">IF(AND($C$35&lt;&gt;3, C39=TRUE),"ERROR", "")</f>
        <v/>
      </c>
      <c r="F39" s="18"/>
      <c r="G39" s="478"/>
      <c r="H39" s="330"/>
    </row>
    <row r="40" spans="1:8" ht="33.75" customHeight="1" x14ac:dyDescent="0.25">
      <c r="A40" s="320"/>
      <c r="B40" s="32"/>
      <c r="C40" s="32" t="b">
        <v>1</v>
      </c>
      <c r="D40" s="17" t="str">
        <f t="shared" si="5"/>
        <v>.5</v>
      </c>
      <c r="E40" s="155" t="str">
        <f t="shared" si="6"/>
        <v/>
      </c>
      <c r="F40" s="18"/>
      <c r="G40" s="478"/>
      <c r="H40" s="330"/>
    </row>
    <row r="41" spans="1:8" ht="32.25" customHeight="1" x14ac:dyDescent="0.25">
      <c r="A41" s="320"/>
      <c r="B41" s="32"/>
      <c r="C41" s="32" t="b">
        <v>1</v>
      </c>
      <c r="D41" s="17" t="str">
        <f t="shared" si="5"/>
        <v>.5</v>
      </c>
      <c r="E41" s="155" t="str">
        <f t="shared" si="6"/>
        <v/>
      </c>
      <c r="F41" s="18"/>
      <c r="G41" s="478"/>
      <c r="H41" s="330"/>
    </row>
    <row r="42" spans="1:8" ht="31.5" customHeight="1" x14ac:dyDescent="0.25">
      <c r="A42" s="320"/>
      <c r="B42" s="32"/>
      <c r="C42" s="32" t="b">
        <v>0</v>
      </c>
      <c r="D42" s="17" t="str">
        <f t="shared" si="5"/>
        <v>0</v>
      </c>
      <c r="E42" s="155" t="str">
        <f t="shared" si="6"/>
        <v/>
      </c>
      <c r="F42" s="18"/>
      <c r="G42" s="478"/>
      <c r="H42" s="330"/>
    </row>
    <row r="43" spans="1:8" ht="30" customHeight="1" x14ac:dyDescent="0.25">
      <c r="A43" s="320"/>
      <c r="B43" s="32"/>
      <c r="C43" s="32" t="b">
        <v>1</v>
      </c>
      <c r="D43" s="17" t="str">
        <f t="shared" si="5"/>
        <v>.5</v>
      </c>
      <c r="E43" s="155" t="str">
        <f t="shared" si="6"/>
        <v/>
      </c>
      <c r="F43" s="18"/>
      <c r="G43" s="478"/>
      <c r="H43" s="330"/>
    </row>
    <row r="44" spans="1:8" ht="30" customHeight="1" x14ac:dyDescent="0.25">
      <c r="A44" s="320"/>
      <c r="B44" s="32"/>
      <c r="C44" s="32" t="b">
        <v>1</v>
      </c>
      <c r="D44" s="17" t="str">
        <f t="shared" si="5"/>
        <v>.5</v>
      </c>
      <c r="E44" s="155" t="str">
        <f t="shared" si="6"/>
        <v/>
      </c>
      <c r="F44" s="18"/>
      <c r="G44" s="478"/>
      <c r="H44" s="330"/>
    </row>
    <row r="45" spans="1:8" ht="30" customHeight="1" thickBot="1" x14ac:dyDescent="0.3">
      <c r="A45" s="320"/>
      <c r="B45" s="32"/>
      <c r="C45" s="32" t="b">
        <v>1</v>
      </c>
      <c r="D45" s="17" t="str">
        <f t="shared" si="5"/>
        <v>.5</v>
      </c>
      <c r="E45" s="155" t="str">
        <f t="shared" si="6"/>
        <v/>
      </c>
      <c r="F45" s="18"/>
      <c r="G45" s="479"/>
      <c r="H45" s="331"/>
    </row>
    <row r="46" spans="1:8" ht="30" customHeight="1" x14ac:dyDescent="0.25">
      <c r="A46" s="319" t="s">
        <v>188</v>
      </c>
      <c r="B46" s="61"/>
      <c r="C46" s="29"/>
      <c r="D46" s="30"/>
      <c r="E46" s="236"/>
      <c r="F46" s="31"/>
      <c r="G46" s="482" t="s">
        <v>471</v>
      </c>
      <c r="H46" s="310" t="s">
        <v>472</v>
      </c>
    </row>
    <row r="47" spans="1:8" ht="48" customHeight="1" x14ac:dyDescent="0.25">
      <c r="A47" s="320"/>
      <c r="B47" s="32"/>
      <c r="C47" s="32">
        <v>3</v>
      </c>
      <c r="D47" s="17" t="str">
        <f>IF(C47=1, "0", "0")</f>
        <v>0</v>
      </c>
      <c r="E47" s="250" t="s">
        <v>127</v>
      </c>
      <c r="F47" s="199">
        <f>D47+D48+D49</f>
        <v>4</v>
      </c>
      <c r="G47" s="478"/>
      <c r="H47" s="311"/>
    </row>
    <row r="48" spans="1:8" ht="52.5" customHeight="1" x14ac:dyDescent="0.25">
      <c r="A48" s="320"/>
      <c r="B48" s="32"/>
      <c r="C48" s="32"/>
      <c r="D48" s="17" t="str">
        <f>IF(C47=2, "3", "0")</f>
        <v>0</v>
      </c>
      <c r="E48" s="155"/>
      <c r="F48" s="18"/>
      <c r="G48" s="478"/>
      <c r="H48" s="311"/>
    </row>
    <row r="49" spans="1:8" ht="61.5" customHeight="1" thickBot="1" x14ac:dyDescent="0.3">
      <c r="A49" s="320"/>
      <c r="B49" s="32"/>
      <c r="C49" s="32"/>
      <c r="D49" s="17" t="str">
        <f>IF(C47=3, "4", "0")</f>
        <v>4</v>
      </c>
      <c r="E49" s="239"/>
      <c r="F49" s="18"/>
      <c r="G49" s="483"/>
      <c r="H49" s="484"/>
    </row>
    <row r="50" spans="1:8" ht="26.25" customHeight="1" thickBot="1" x14ac:dyDescent="0.3">
      <c r="A50" s="485" t="s">
        <v>189</v>
      </c>
      <c r="B50" s="486"/>
      <c r="C50" s="486"/>
      <c r="D50" s="486"/>
      <c r="E50" s="486"/>
      <c r="F50" s="187">
        <f>F23+F29+F35+F47</f>
        <v>13.5</v>
      </c>
      <c r="G50" s="59"/>
      <c r="H50" s="271"/>
    </row>
    <row r="51" spans="1:8" ht="30" customHeight="1" x14ac:dyDescent="0.25"/>
    <row r="52" spans="1:8" ht="30" customHeight="1" x14ac:dyDescent="0.25">
      <c r="A52" s="487" t="s">
        <v>379</v>
      </c>
      <c r="B52" s="487"/>
      <c r="C52" s="487"/>
      <c r="D52" s="487"/>
      <c r="E52" s="487"/>
      <c r="F52" s="487"/>
      <c r="G52" s="487"/>
      <c r="H52" s="487"/>
    </row>
    <row r="53" spans="1:8" ht="30" customHeight="1" x14ac:dyDescent="0.25"/>
    <row r="223" spans="3:3" x14ac:dyDescent="0.25">
      <c r="C223" s="28" t="b">
        <v>1</v>
      </c>
    </row>
  </sheetData>
  <sheetProtection password="CDBA" sheet="1" scenarios="1" formatCells="0" formatColumns="0" formatRows="0"/>
  <mergeCells count="29">
    <mergeCell ref="A50:E50"/>
    <mergeCell ref="A52:H52"/>
    <mergeCell ref="A34:A45"/>
    <mergeCell ref="G34:G45"/>
    <mergeCell ref="A46:A49"/>
    <mergeCell ref="G46:G49"/>
    <mergeCell ref="H46:H49"/>
    <mergeCell ref="A23:A27"/>
    <mergeCell ref="G23:G27"/>
    <mergeCell ref="H23:H27"/>
    <mergeCell ref="A28:A33"/>
    <mergeCell ref="G28:G33"/>
    <mergeCell ref="H28:H33"/>
    <mergeCell ref="H34:H45"/>
    <mergeCell ref="A1:H1"/>
    <mergeCell ref="A2:H2"/>
    <mergeCell ref="A3:F3"/>
    <mergeCell ref="A4:A9"/>
    <mergeCell ref="G4:G9"/>
    <mergeCell ref="H4:H9"/>
    <mergeCell ref="A10:A14"/>
    <mergeCell ref="G10:G14"/>
    <mergeCell ref="H10:H14"/>
    <mergeCell ref="A15:A19"/>
    <mergeCell ref="G15:G19"/>
    <mergeCell ref="H15:H19"/>
    <mergeCell ref="A20:E20"/>
    <mergeCell ref="B21:H21"/>
    <mergeCell ref="A22:F22"/>
  </mergeCells>
  <conditionalFormatting sqref="B12:B14">
    <cfRule type="expression" dxfId="13" priority="5">
      <formula>AND($C$10&lt;&gt;2, C12=TRUE)</formula>
    </cfRule>
  </conditionalFormatting>
  <conditionalFormatting sqref="B17:B19">
    <cfRule type="expression" dxfId="12" priority="4">
      <formula>AND($C$15&lt;&gt;2, C17=TRUE)</formula>
    </cfRule>
  </conditionalFormatting>
  <conditionalFormatting sqref="B25:B27">
    <cfRule type="expression" dxfId="11" priority="3">
      <formula>AND($C$23&lt;&gt;3, C25=TRUE)</formula>
    </cfRule>
  </conditionalFormatting>
  <conditionalFormatting sqref="B31:C33">
    <cfRule type="expression" dxfId="10" priority="2">
      <formula>AND($C$29&lt;&gt;2, C31=TRUE)</formula>
    </cfRule>
  </conditionalFormatting>
  <conditionalFormatting sqref="B38:B45">
    <cfRule type="expression" dxfId="9" priority="1">
      <formula>AND($C$35&lt;&gt;3, C38=TRUE)</formula>
    </cfRule>
  </conditionalFormatting>
  <hyperlinks>
    <hyperlink ref="G46" r:id="rId1" display="http://civicus.org/eei/"/>
  </hyperlinks>
  <pageMargins left="0.7" right="0.7" top="0.75" bottom="0.75" header="0.3" footer="0.3"/>
  <pageSetup scale="79"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49153" r:id="rId5" name="Check Box 1">
              <controlPr defaultSize="0" autoFill="0" autoLine="0" autoPict="0">
                <anchor moveWithCells="1">
                  <from>
                    <xdr:col>1</xdr:col>
                    <xdr:colOff>314325</xdr:colOff>
                    <xdr:row>11</xdr:row>
                    <xdr:rowOff>38100</xdr:rowOff>
                  </from>
                  <to>
                    <xdr:col>1</xdr:col>
                    <xdr:colOff>2857500</xdr:colOff>
                    <xdr:row>11</xdr:row>
                    <xdr:rowOff>295275</xdr:rowOff>
                  </to>
                </anchor>
              </controlPr>
            </control>
          </mc:Choice>
        </mc:AlternateContent>
        <mc:AlternateContent xmlns:mc="http://schemas.openxmlformats.org/markup-compatibility/2006">
          <mc:Choice Requires="x14">
            <control shapeId="49154"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49155"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49156" r:id="rId8" name="Check Box 4">
              <controlPr defaultSize="0" autoFill="0" autoLine="0" autoPict="0">
                <anchor moveWithCells="1">
                  <from>
                    <xdr:col>1</xdr:col>
                    <xdr:colOff>342900</xdr:colOff>
                    <xdr:row>16</xdr:row>
                    <xdr:rowOff>104775</xdr:rowOff>
                  </from>
                  <to>
                    <xdr:col>1</xdr:col>
                    <xdr:colOff>1133475</xdr:colOff>
                    <xdr:row>17</xdr:row>
                    <xdr:rowOff>0</xdr:rowOff>
                  </to>
                </anchor>
              </controlPr>
            </control>
          </mc:Choice>
        </mc:AlternateContent>
        <mc:AlternateContent xmlns:mc="http://schemas.openxmlformats.org/markup-compatibility/2006">
          <mc:Choice Requires="x14">
            <control shapeId="49157" r:id="rId9" name="Check Box 5">
              <controlPr defaultSize="0" autoFill="0" autoLine="0" autoPict="0">
                <anchor moveWithCells="1">
                  <from>
                    <xdr:col>1</xdr:col>
                    <xdr:colOff>342900</xdr:colOff>
                    <xdr:row>17</xdr:row>
                    <xdr:rowOff>104775</xdr:rowOff>
                  </from>
                  <to>
                    <xdr:col>1</xdr:col>
                    <xdr:colOff>3086100</xdr:colOff>
                    <xdr:row>18</xdr:row>
                    <xdr:rowOff>28575</xdr:rowOff>
                  </to>
                </anchor>
              </controlPr>
            </control>
          </mc:Choice>
        </mc:AlternateContent>
        <mc:AlternateContent xmlns:mc="http://schemas.openxmlformats.org/markup-compatibility/2006">
          <mc:Choice Requires="x14">
            <control shapeId="49158" r:id="rId10" name="Check Box 6">
              <controlPr defaultSize="0" autoFill="0" autoLine="0" autoPict="0">
                <anchor moveWithCells="1">
                  <from>
                    <xdr:col>1</xdr:col>
                    <xdr:colOff>342900</xdr:colOff>
                    <xdr:row>18</xdr:row>
                    <xdr:rowOff>114300</xdr:rowOff>
                  </from>
                  <to>
                    <xdr:col>1</xdr:col>
                    <xdr:colOff>2590800</xdr:colOff>
                    <xdr:row>18</xdr:row>
                    <xdr:rowOff>333375</xdr:rowOff>
                  </to>
                </anchor>
              </controlPr>
            </control>
          </mc:Choice>
        </mc:AlternateContent>
        <mc:AlternateContent xmlns:mc="http://schemas.openxmlformats.org/markup-compatibility/2006">
          <mc:Choice Requires="x14">
            <control shapeId="49159"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49160"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49161" r:id="rId13" name="Option Button 9">
              <controlPr defaultSize="0" autoFill="0" autoLine="0" autoPict="0">
                <anchor moveWithCells="1">
                  <from>
                    <xdr:col>1</xdr:col>
                    <xdr:colOff>104775</xdr:colOff>
                    <xdr:row>5</xdr:row>
                    <xdr:rowOff>9525</xdr:rowOff>
                  </from>
                  <to>
                    <xdr:col>1</xdr:col>
                    <xdr:colOff>3114675</xdr:colOff>
                    <xdr:row>6</xdr:row>
                    <xdr:rowOff>47625</xdr:rowOff>
                  </to>
                </anchor>
              </controlPr>
            </control>
          </mc:Choice>
        </mc:AlternateContent>
        <mc:AlternateContent xmlns:mc="http://schemas.openxmlformats.org/markup-compatibility/2006">
          <mc:Choice Requires="x14">
            <control shapeId="49162" r:id="rId14" name="Option Button 10">
              <controlPr defaultSize="0" autoFill="0" autoLine="0" autoPict="0">
                <anchor moveWithCells="1">
                  <from>
                    <xdr:col>1</xdr:col>
                    <xdr:colOff>104775</xdr:colOff>
                    <xdr:row>6</xdr:row>
                    <xdr:rowOff>38100</xdr:rowOff>
                  </from>
                  <to>
                    <xdr:col>1</xdr:col>
                    <xdr:colOff>3019425</xdr:colOff>
                    <xdr:row>7</xdr:row>
                    <xdr:rowOff>28575</xdr:rowOff>
                  </to>
                </anchor>
              </controlPr>
            </control>
          </mc:Choice>
        </mc:AlternateContent>
        <mc:AlternateContent xmlns:mc="http://schemas.openxmlformats.org/markup-compatibility/2006">
          <mc:Choice Requires="x14">
            <control shapeId="49163"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49164" r:id="rId16" name="Group Box 12">
              <controlPr defaultSize="0" autoFill="0" autoPict="0">
                <anchor moveWithCells="1">
                  <from>
                    <xdr:col>1</xdr:col>
                    <xdr:colOff>0</xdr:colOff>
                    <xdr:row>3</xdr:row>
                    <xdr:rowOff>0</xdr:rowOff>
                  </from>
                  <to>
                    <xdr:col>2</xdr:col>
                    <xdr:colOff>0</xdr:colOff>
                    <xdr:row>9</xdr:row>
                    <xdr:rowOff>0</xdr:rowOff>
                  </to>
                </anchor>
              </controlPr>
            </control>
          </mc:Choice>
        </mc:AlternateContent>
        <mc:AlternateContent xmlns:mc="http://schemas.openxmlformats.org/markup-compatibility/2006">
          <mc:Choice Requires="x14">
            <control shapeId="49165" r:id="rId17" name="Option Button 13">
              <controlPr defaultSize="0" autoFill="0" autoLine="0" autoPict="0">
                <anchor moveWithCells="1">
                  <from>
                    <xdr:col>1</xdr:col>
                    <xdr:colOff>114300</xdr:colOff>
                    <xdr:row>9</xdr:row>
                    <xdr:rowOff>114300</xdr:rowOff>
                  </from>
                  <to>
                    <xdr:col>1</xdr:col>
                    <xdr:colOff>3076575</xdr:colOff>
                    <xdr:row>9</xdr:row>
                    <xdr:rowOff>533400</xdr:rowOff>
                  </to>
                </anchor>
              </controlPr>
            </control>
          </mc:Choice>
        </mc:AlternateContent>
        <mc:AlternateContent xmlns:mc="http://schemas.openxmlformats.org/markup-compatibility/2006">
          <mc:Choice Requires="x14">
            <control shapeId="49166"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49167" r:id="rId19" name="Option Button 15">
              <controlPr defaultSize="0" autoFill="0" autoLine="0" autoPict="0">
                <anchor moveWithCells="1">
                  <from>
                    <xdr:col>1</xdr:col>
                    <xdr:colOff>114300</xdr:colOff>
                    <xdr:row>10</xdr:row>
                    <xdr:rowOff>28575</xdr:rowOff>
                  </from>
                  <to>
                    <xdr:col>1</xdr:col>
                    <xdr:colOff>3009900</xdr:colOff>
                    <xdr:row>10</xdr:row>
                    <xdr:rowOff>457200</xdr:rowOff>
                  </to>
                </anchor>
              </controlPr>
            </control>
          </mc:Choice>
        </mc:AlternateContent>
        <mc:AlternateContent xmlns:mc="http://schemas.openxmlformats.org/markup-compatibility/2006">
          <mc:Choice Requires="x14">
            <control shapeId="49168"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49169" r:id="rId21" name="Option Button 17">
              <controlPr defaultSize="0" autoFill="0" autoLine="0" autoPict="0">
                <anchor moveWithCells="1">
                  <from>
                    <xdr:col>1</xdr:col>
                    <xdr:colOff>123825</xdr:colOff>
                    <xdr:row>14</xdr:row>
                    <xdr:rowOff>85725</xdr:rowOff>
                  </from>
                  <to>
                    <xdr:col>1</xdr:col>
                    <xdr:colOff>3133725</xdr:colOff>
                    <xdr:row>14</xdr:row>
                    <xdr:rowOff>561975</xdr:rowOff>
                  </to>
                </anchor>
              </controlPr>
            </control>
          </mc:Choice>
        </mc:AlternateContent>
        <mc:AlternateContent xmlns:mc="http://schemas.openxmlformats.org/markup-compatibility/2006">
          <mc:Choice Requires="x14">
            <control shapeId="49170" r:id="rId22" name="Option Button 18">
              <controlPr defaultSize="0" autoFill="0" autoLine="0" autoPict="0">
                <anchor moveWithCells="1">
                  <from>
                    <xdr:col>1</xdr:col>
                    <xdr:colOff>123825</xdr:colOff>
                    <xdr:row>15</xdr:row>
                    <xdr:rowOff>28575</xdr:rowOff>
                  </from>
                  <to>
                    <xdr:col>1</xdr:col>
                    <xdr:colOff>2924175</xdr:colOff>
                    <xdr:row>15</xdr:row>
                    <xdr:rowOff>466725</xdr:rowOff>
                  </to>
                </anchor>
              </controlPr>
            </control>
          </mc:Choice>
        </mc:AlternateContent>
        <mc:AlternateContent xmlns:mc="http://schemas.openxmlformats.org/markup-compatibility/2006">
          <mc:Choice Requires="x14">
            <control shapeId="49171" r:id="rId23" name="Group Box 19">
              <controlPr defaultSize="0" autoFill="0" autoPict="0">
                <anchor moveWithCells="1">
                  <from>
                    <xdr:col>1</xdr:col>
                    <xdr:colOff>0</xdr:colOff>
                    <xdr:row>22</xdr:row>
                    <xdr:rowOff>0</xdr:rowOff>
                  </from>
                  <to>
                    <xdr:col>2</xdr:col>
                    <xdr:colOff>0</xdr:colOff>
                    <xdr:row>26</xdr:row>
                    <xdr:rowOff>333375</xdr:rowOff>
                  </to>
                </anchor>
              </controlPr>
            </control>
          </mc:Choice>
        </mc:AlternateContent>
        <mc:AlternateContent xmlns:mc="http://schemas.openxmlformats.org/markup-compatibility/2006">
          <mc:Choice Requires="x14">
            <control shapeId="49172" r:id="rId24" name="Option Button 20">
              <controlPr defaultSize="0" autoFill="0" autoLine="0" autoPict="0">
                <anchor moveWithCells="1">
                  <from>
                    <xdr:col>1</xdr:col>
                    <xdr:colOff>76200</xdr:colOff>
                    <xdr:row>22</xdr:row>
                    <xdr:rowOff>104775</xdr:rowOff>
                  </from>
                  <to>
                    <xdr:col>1</xdr:col>
                    <xdr:colOff>3276600</xdr:colOff>
                    <xdr:row>23</xdr:row>
                    <xdr:rowOff>0</xdr:rowOff>
                  </to>
                </anchor>
              </controlPr>
            </control>
          </mc:Choice>
        </mc:AlternateContent>
        <mc:AlternateContent xmlns:mc="http://schemas.openxmlformats.org/markup-compatibility/2006">
          <mc:Choice Requires="x14">
            <control shapeId="49173" r:id="rId25" name="Group Box 21">
              <controlPr defaultSize="0" autoFill="0" autoPict="0">
                <anchor moveWithCells="1">
                  <from>
                    <xdr:col>1</xdr:col>
                    <xdr:colOff>9525</xdr:colOff>
                    <xdr:row>27</xdr:row>
                    <xdr:rowOff>0</xdr:rowOff>
                  </from>
                  <to>
                    <xdr:col>2</xdr:col>
                    <xdr:colOff>0</xdr:colOff>
                    <xdr:row>33</xdr:row>
                    <xdr:rowOff>0</xdr:rowOff>
                  </to>
                </anchor>
              </controlPr>
            </control>
          </mc:Choice>
        </mc:AlternateContent>
        <mc:AlternateContent xmlns:mc="http://schemas.openxmlformats.org/markup-compatibility/2006">
          <mc:Choice Requires="x14">
            <control shapeId="49174" r:id="rId26" name="Option Button 22">
              <controlPr defaultSize="0" autoFill="0" autoLine="0" autoPict="0">
                <anchor moveWithCells="1">
                  <from>
                    <xdr:col>1</xdr:col>
                    <xdr:colOff>104775</xdr:colOff>
                    <xdr:row>28</xdr:row>
                    <xdr:rowOff>161925</xdr:rowOff>
                  </from>
                  <to>
                    <xdr:col>1</xdr:col>
                    <xdr:colOff>3305175</xdr:colOff>
                    <xdr:row>29</xdr:row>
                    <xdr:rowOff>0</xdr:rowOff>
                  </to>
                </anchor>
              </controlPr>
            </control>
          </mc:Choice>
        </mc:AlternateContent>
        <mc:AlternateContent xmlns:mc="http://schemas.openxmlformats.org/markup-compatibility/2006">
          <mc:Choice Requires="x14">
            <control shapeId="49175" r:id="rId27" name="Option Button 23">
              <controlPr defaultSize="0" autoFill="0" autoLine="0" autoPict="0">
                <anchor moveWithCells="1">
                  <from>
                    <xdr:col>1</xdr:col>
                    <xdr:colOff>104775</xdr:colOff>
                    <xdr:row>29</xdr:row>
                    <xdr:rowOff>104775</xdr:rowOff>
                  </from>
                  <to>
                    <xdr:col>1</xdr:col>
                    <xdr:colOff>2638425</xdr:colOff>
                    <xdr:row>29</xdr:row>
                    <xdr:rowOff>371475</xdr:rowOff>
                  </to>
                </anchor>
              </controlPr>
            </control>
          </mc:Choice>
        </mc:AlternateContent>
        <mc:AlternateContent xmlns:mc="http://schemas.openxmlformats.org/markup-compatibility/2006">
          <mc:Choice Requires="x14">
            <control shapeId="49176" r:id="rId28" name="Check Box 24">
              <controlPr defaultSize="0" autoFill="0" autoLine="0" autoPict="0">
                <anchor moveWithCells="1">
                  <from>
                    <xdr:col>1</xdr:col>
                    <xdr:colOff>266700</xdr:colOff>
                    <xdr:row>30</xdr:row>
                    <xdr:rowOff>104775</xdr:rowOff>
                  </from>
                  <to>
                    <xdr:col>1</xdr:col>
                    <xdr:colOff>2447925</xdr:colOff>
                    <xdr:row>31</xdr:row>
                    <xdr:rowOff>0</xdr:rowOff>
                  </to>
                </anchor>
              </controlPr>
            </control>
          </mc:Choice>
        </mc:AlternateContent>
        <mc:AlternateContent xmlns:mc="http://schemas.openxmlformats.org/markup-compatibility/2006">
          <mc:Choice Requires="x14">
            <control shapeId="49177"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49178" r:id="rId30" name="Check Box 26">
              <controlPr defaultSize="0" autoFill="0" autoLine="0" autoPict="0">
                <anchor moveWithCells="1">
                  <from>
                    <xdr:col>1</xdr:col>
                    <xdr:colOff>266700</xdr:colOff>
                    <xdr:row>32</xdr:row>
                    <xdr:rowOff>104775</xdr:rowOff>
                  </from>
                  <to>
                    <xdr:col>1</xdr:col>
                    <xdr:colOff>2447925</xdr:colOff>
                    <xdr:row>32</xdr:row>
                    <xdr:rowOff>409575</xdr:rowOff>
                  </to>
                </anchor>
              </controlPr>
            </control>
          </mc:Choice>
        </mc:AlternateContent>
        <mc:AlternateContent xmlns:mc="http://schemas.openxmlformats.org/markup-compatibility/2006">
          <mc:Choice Requires="x14">
            <control shapeId="49179" r:id="rId31" name="Group Box 27">
              <controlPr defaultSize="0" autoFill="0" autoPict="0">
                <anchor moveWithCells="1">
                  <from>
                    <xdr:col>1</xdr:col>
                    <xdr:colOff>9525</xdr:colOff>
                    <xdr:row>32</xdr:row>
                    <xdr:rowOff>428625</xdr:rowOff>
                  </from>
                  <to>
                    <xdr:col>2</xdr:col>
                    <xdr:colOff>0</xdr:colOff>
                    <xdr:row>44</xdr:row>
                    <xdr:rowOff>371475</xdr:rowOff>
                  </to>
                </anchor>
              </controlPr>
            </control>
          </mc:Choice>
        </mc:AlternateContent>
        <mc:AlternateContent xmlns:mc="http://schemas.openxmlformats.org/markup-compatibility/2006">
          <mc:Choice Requires="x14">
            <control shapeId="49180"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49181" r:id="rId33" name="Option Button 29">
              <controlPr defaultSize="0" autoFill="0" autoLine="0" autoPict="0">
                <anchor moveWithCells="1">
                  <from>
                    <xdr:col>1</xdr:col>
                    <xdr:colOff>76200</xdr:colOff>
                    <xdr:row>35</xdr:row>
                    <xdr:rowOff>66675</xdr:rowOff>
                  </from>
                  <to>
                    <xdr:col>1</xdr:col>
                    <xdr:colOff>3076575</xdr:colOff>
                    <xdr:row>35</xdr:row>
                    <xdr:rowOff>609600</xdr:rowOff>
                  </to>
                </anchor>
              </controlPr>
            </control>
          </mc:Choice>
        </mc:AlternateContent>
        <mc:AlternateContent xmlns:mc="http://schemas.openxmlformats.org/markup-compatibility/2006">
          <mc:Choice Requires="x14">
            <control shapeId="49182"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49183"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49184" r:id="rId36" name="Check Box 32">
              <controlPr defaultSize="0" autoFill="0" autoLine="0" autoPict="0">
                <anchor moveWithCells="1">
                  <from>
                    <xdr:col>1</xdr:col>
                    <xdr:colOff>219075</xdr:colOff>
                    <xdr:row>38</xdr:row>
                    <xdr:rowOff>104775</xdr:rowOff>
                  </from>
                  <to>
                    <xdr:col>1</xdr:col>
                    <xdr:colOff>2400300</xdr:colOff>
                    <xdr:row>39</xdr:row>
                    <xdr:rowOff>0</xdr:rowOff>
                  </to>
                </anchor>
              </controlPr>
            </control>
          </mc:Choice>
        </mc:AlternateContent>
        <mc:AlternateContent xmlns:mc="http://schemas.openxmlformats.org/markup-compatibility/2006">
          <mc:Choice Requires="x14">
            <control shapeId="49185" r:id="rId37" name="Check Box 33">
              <controlPr defaultSize="0" autoFill="0" autoLine="0" autoPict="0">
                <anchor moveWithCells="1">
                  <from>
                    <xdr:col>1</xdr:col>
                    <xdr:colOff>219075</xdr:colOff>
                    <xdr:row>39</xdr:row>
                    <xdr:rowOff>104775</xdr:rowOff>
                  </from>
                  <to>
                    <xdr:col>1</xdr:col>
                    <xdr:colOff>2400300</xdr:colOff>
                    <xdr:row>39</xdr:row>
                    <xdr:rowOff>409575</xdr:rowOff>
                  </to>
                </anchor>
              </controlPr>
            </control>
          </mc:Choice>
        </mc:AlternateContent>
        <mc:AlternateContent xmlns:mc="http://schemas.openxmlformats.org/markup-compatibility/2006">
          <mc:Choice Requires="x14">
            <control shapeId="49186" r:id="rId38" name="Check Box 34">
              <controlPr defaultSize="0" autoFill="0" autoLine="0" autoPict="0">
                <anchor moveWithCells="1">
                  <from>
                    <xdr:col>1</xdr:col>
                    <xdr:colOff>219075</xdr:colOff>
                    <xdr:row>41</xdr:row>
                    <xdr:rowOff>104775</xdr:rowOff>
                  </from>
                  <to>
                    <xdr:col>1</xdr:col>
                    <xdr:colOff>2400300</xdr:colOff>
                    <xdr:row>42</xdr:row>
                    <xdr:rowOff>0</xdr:rowOff>
                  </to>
                </anchor>
              </controlPr>
            </control>
          </mc:Choice>
        </mc:AlternateContent>
        <mc:AlternateContent xmlns:mc="http://schemas.openxmlformats.org/markup-compatibility/2006">
          <mc:Choice Requires="x14">
            <control shapeId="49187" r:id="rId39" name="Check Box 35">
              <controlPr defaultSize="0" autoFill="0" autoLine="0" autoPict="0">
                <anchor moveWithCells="1">
                  <from>
                    <xdr:col>1</xdr:col>
                    <xdr:colOff>219075</xdr:colOff>
                    <xdr:row>42</xdr:row>
                    <xdr:rowOff>104775</xdr:rowOff>
                  </from>
                  <to>
                    <xdr:col>1</xdr:col>
                    <xdr:colOff>2400300</xdr:colOff>
                    <xdr:row>43</xdr:row>
                    <xdr:rowOff>28575</xdr:rowOff>
                  </to>
                </anchor>
              </controlPr>
            </control>
          </mc:Choice>
        </mc:AlternateContent>
        <mc:AlternateContent xmlns:mc="http://schemas.openxmlformats.org/markup-compatibility/2006">
          <mc:Choice Requires="x14">
            <control shapeId="49188"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49189" r:id="rId41" name="Check Box 37">
              <controlPr defaultSize="0" autoFill="0" autoLine="0" autoPict="0">
                <anchor moveWithCells="1">
                  <from>
                    <xdr:col>1</xdr:col>
                    <xdr:colOff>219075</xdr:colOff>
                    <xdr:row>44</xdr:row>
                    <xdr:rowOff>66675</xdr:rowOff>
                  </from>
                  <to>
                    <xdr:col>1</xdr:col>
                    <xdr:colOff>2400300</xdr:colOff>
                    <xdr:row>44</xdr:row>
                    <xdr:rowOff>371475</xdr:rowOff>
                  </to>
                </anchor>
              </controlPr>
            </control>
          </mc:Choice>
        </mc:AlternateContent>
        <mc:AlternateContent xmlns:mc="http://schemas.openxmlformats.org/markup-compatibility/2006">
          <mc:Choice Requires="x14">
            <control shapeId="49190" r:id="rId42" name="Check Box 38">
              <controlPr defaultSize="0" autoFill="0" autoLine="0" autoPict="0">
                <anchor moveWithCells="1">
                  <from>
                    <xdr:col>1</xdr:col>
                    <xdr:colOff>219075</xdr:colOff>
                    <xdr:row>40</xdr:row>
                    <xdr:rowOff>66675</xdr:rowOff>
                  </from>
                  <to>
                    <xdr:col>1</xdr:col>
                    <xdr:colOff>2400300</xdr:colOff>
                    <xdr:row>40</xdr:row>
                    <xdr:rowOff>371475</xdr:rowOff>
                  </to>
                </anchor>
              </controlPr>
            </control>
          </mc:Choice>
        </mc:AlternateContent>
        <mc:AlternateContent xmlns:mc="http://schemas.openxmlformats.org/markup-compatibility/2006">
          <mc:Choice Requires="x14">
            <control shapeId="49191" r:id="rId43" name="Group Box 39">
              <controlPr defaultSize="0" autoFill="0" autoPict="0">
                <anchor moveWithCells="1">
                  <from>
                    <xdr:col>1</xdr:col>
                    <xdr:colOff>9525</xdr:colOff>
                    <xdr:row>44</xdr:row>
                    <xdr:rowOff>371475</xdr:rowOff>
                  </from>
                  <to>
                    <xdr:col>2</xdr:col>
                    <xdr:colOff>0</xdr:colOff>
                    <xdr:row>49</xdr:row>
                    <xdr:rowOff>0</xdr:rowOff>
                  </to>
                </anchor>
              </controlPr>
            </control>
          </mc:Choice>
        </mc:AlternateContent>
        <mc:AlternateContent xmlns:mc="http://schemas.openxmlformats.org/markup-compatibility/2006">
          <mc:Choice Requires="x14">
            <control shapeId="49192" r:id="rId44" name="Option Button 40">
              <controlPr defaultSize="0" autoFill="0" autoLine="0" autoPict="0">
                <anchor moveWithCells="1">
                  <from>
                    <xdr:col>1</xdr:col>
                    <xdr:colOff>85725</xdr:colOff>
                    <xdr:row>46</xdr:row>
                    <xdr:rowOff>38100</xdr:rowOff>
                  </from>
                  <to>
                    <xdr:col>1</xdr:col>
                    <xdr:colOff>3267075</xdr:colOff>
                    <xdr:row>46</xdr:row>
                    <xdr:rowOff>600075</xdr:rowOff>
                  </to>
                </anchor>
              </controlPr>
            </control>
          </mc:Choice>
        </mc:AlternateContent>
        <mc:AlternateContent xmlns:mc="http://schemas.openxmlformats.org/markup-compatibility/2006">
          <mc:Choice Requires="x14">
            <control shapeId="49193" r:id="rId45" name="Option Button 41">
              <controlPr defaultSize="0" autoFill="0" autoLine="0" autoPict="0">
                <anchor moveWithCells="1">
                  <from>
                    <xdr:col>1</xdr:col>
                    <xdr:colOff>85725</xdr:colOff>
                    <xdr:row>47</xdr:row>
                    <xdr:rowOff>85725</xdr:rowOff>
                  </from>
                  <to>
                    <xdr:col>1</xdr:col>
                    <xdr:colOff>3038475</xdr:colOff>
                    <xdr:row>47</xdr:row>
                    <xdr:rowOff>638175</xdr:rowOff>
                  </to>
                </anchor>
              </controlPr>
            </control>
          </mc:Choice>
        </mc:AlternateContent>
        <mc:AlternateContent xmlns:mc="http://schemas.openxmlformats.org/markup-compatibility/2006">
          <mc:Choice Requires="x14">
            <control shapeId="49194" r:id="rId46" name="Option Button 42">
              <controlPr defaultSize="0" autoFill="0" autoLine="0" autoPict="0">
                <anchor moveWithCells="1">
                  <from>
                    <xdr:col>1</xdr:col>
                    <xdr:colOff>104775</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49195" r:id="rId47" name="Option Button 43">
              <controlPr defaultSize="0" autoFill="0" autoLine="0" autoPict="0">
                <anchor moveWithCells="1">
                  <from>
                    <xdr:col>1</xdr:col>
                    <xdr:colOff>76200</xdr:colOff>
                    <xdr:row>23</xdr:row>
                    <xdr:rowOff>85725</xdr:rowOff>
                  </from>
                  <to>
                    <xdr:col>1</xdr:col>
                    <xdr:colOff>2943225</xdr:colOff>
                    <xdr:row>23</xdr:row>
                    <xdr:rowOff>333375</xdr:rowOff>
                  </to>
                </anchor>
              </controlPr>
            </control>
          </mc:Choice>
        </mc:AlternateContent>
        <mc:AlternateContent xmlns:mc="http://schemas.openxmlformats.org/markup-compatibility/2006">
          <mc:Choice Requires="x14">
            <control shapeId="49196"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49197"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49198" r:id="rId50" name="Option Button 46">
              <controlPr defaultSize="0" autoFill="0" autoLine="0" autoPict="0">
                <anchor moveWithCells="1">
                  <from>
                    <xdr:col>1</xdr:col>
                    <xdr:colOff>76200</xdr:colOff>
                    <xdr:row>26</xdr:row>
                    <xdr:rowOff>76200</xdr:rowOff>
                  </from>
                  <to>
                    <xdr:col>1</xdr:col>
                    <xdr:colOff>3152775</xdr:colOff>
                    <xdr:row>26</xdr:row>
                    <xdr:rowOff>333375</xdr:rowOff>
                  </to>
                </anchor>
              </controlPr>
            </control>
          </mc:Choice>
        </mc:AlternateContent>
        <mc:AlternateContent xmlns:mc="http://schemas.openxmlformats.org/markup-compatibility/2006">
          <mc:Choice Requires="x14">
            <control shapeId="49199"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pageSetUpPr fitToPage="1"/>
  </sheetPr>
  <dimension ref="A1:I450"/>
  <sheetViews>
    <sheetView view="pageBreakPreview" zoomScale="80" zoomScaleNormal="90" zoomScaleSheetLayoutView="80" zoomScalePageLayoutView="90" workbookViewId="0">
      <selection activeCell="J35" sqref="J35"/>
    </sheetView>
  </sheetViews>
  <sheetFormatPr defaultColWidth="8.85546875" defaultRowHeight="15" x14ac:dyDescent="0.25"/>
  <cols>
    <col min="1" max="1" width="39.140625" customWidth="1"/>
    <col min="2" max="2" width="50" customWidth="1"/>
    <col min="3" max="4" width="9.140625" hidden="1" customWidth="1"/>
    <col min="5" max="5" width="10.28515625" customWidth="1"/>
    <col min="7" max="7" width="22.140625" customWidth="1"/>
    <col min="8" max="8" width="43.28515625" style="12" customWidth="1"/>
  </cols>
  <sheetData>
    <row r="1" spans="1:8" ht="30" customHeight="1" thickBot="1" x14ac:dyDescent="0.4">
      <c r="A1" s="471" t="s">
        <v>380</v>
      </c>
      <c r="B1" s="472"/>
      <c r="C1" s="472"/>
      <c r="D1" s="472"/>
      <c r="E1" s="472"/>
      <c r="F1" s="472"/>
      <c r="G1" s="472"/>
      <c r="H1" s="473"/>
    </row>
    <row r="2" spans="1:8" ht="40.5" customHeight="1" thickBot="1" x14ac:dyDescent="0.3">
      <c r="A2" s="423" t="s">
        <v>190</v>
      </c>
      <c r="B2" s="488"/>
      <c r="C2" s="488"/>
      <c r="D2" s="488"/>
      <c r="E2" s="488"/>
      <c r="F2" s="488"/>
      <c r="G2" s="488"/>
      <c r="H2" s="489"/>
    </row>
    <row r="3" spans="1:8" ht="60" customHeight="1" thickBot="1" x14ac:dyDescent="0.3">
      <c r="A3" s="319" t="s">
        <v>381</v>
      </c>
      <c r="B3" s="474"/>
      <c r="C3" s="474"/>
      <c r="D3" s="474"/>
      <c r="E3" s="474"/>
      <c r="F3" s="476"/>
      <c r="G3" s="190" t="s">
        <v>97</v>
      </c>
      <c r="H3" s="259" t="s">
        <v>353</v>
      </c>
    </row>
    <row r="4" spans="1:8" ht="30" customHeight="1" x14ac:dyDescent="0.25">
      <c r="A4" s="462" t="s">
        <v>191</v>
      </c>
      <c r="B4" s="235"/>
      <c r="C4" s="229">
        <v>2</v>
      </c>
      <c r="D4" s="30" t="str">
        <f>IF(C4=1, "6", "0")</f>
        <v>0</v>
      </c>
      <c r="E4" s="251" t="s">
        <v>123</v>
      </c>
      <c r="F4" s="192">
        <f>IF(C4=1, 6, IF(C4=2, 6-D5, 0))</f>
        <v>4</v>
      </c>
      <c r="G4" s="477" t="s">
        <v>473</v>
      </c>
      <c r="H4" s="491" t="s">
        <v>474</v>
      </c>
    </row>
    <row r="5" spans="1:8" ht="42" customHeight="1" x14ac:dyDescent="0.25">
      <c r="A5" s="490"/>
      <c r="B5" s="150"/>
      <c r="C5" s="150"/>
      <c r="D5" s="200">
        <f>D6+D7+D8+D9+D10+D11</f>
        <v>2</v>
      </c>
      <c r="E5" s="224"/>
      <c r="F5" s="201"/>
      <c r="G5" s="478"/>
      <c r="H5" s="492"/>
    </row>
    <row r="6" spans="1:8" ht="30" customHeight="1" x14ac:dyDescent="0.25">
      <c r="A6" s="490"/>
      <c r="B6" s="150"/>
      <c r="C6" s="150" t="b">
        <v>0</v>
      </c>
      <c r="D6" s="200" t="str">
        <f t="shared" ref="D6:D11" si="0">IF(AND($C$4=2,C6=TRUE), "1", "0")</f>
        <v>0</v>
      </c>
      <c r="E6" s="224" t="str">
        <f t="shared" ref="E6:E11" si="1">IF(AND($C$4&lt;&gt;2, C6=TRUE),"ERROR","")</f>
        <v/>
      </c>
      <c r="F6" s="201"/>
      <c r="G6" s="478"/>
      <c r="H6" s="492"/>
    </row>
    <row r="7" spans="1:8" ht="30" customHeight="1" x14ac:dyDescent="0.25">
      <c r="A7" s="490"/>
      <c r="B7" s="150"/>
      <c r="C7" s="150" t="b">
        <v>0</v>
      </c>
      <c r="D7" s="200" t="str">
        <f t="shared" si="0"/>
        <v>0</v>
      </c>
      <c r="E7" s="224" t="str">
        <f t="shared" si="1"/>
        <v/>
      </c>
      <c r="F7" s="201"/>
      <c r="G7" s="478"/>
      <c r="H7" s="492"/>
    </row>
    <row r="8" spans="1:8" ht="30" customHeight="1" x14ac:dyDescent="0.25">
      <c r="A8" s="490"/>
      <c r="B8" s="150"/>
      <c r="C8" s="150" t="b">
        <v>0</v>
      </c>
      <c r="D8" s="200" t="str">
        <f t="shared" si="0"/>
        <v>0</v>
      </c>
      <c r="E8" s="224" t="str">
        <f t="shared" si="1"/>
        <v/>
      </c>
      <c r="F8" s="201"/>
      <c r="G8" s="478"/>
      <c r="H8" s="492"/>
    </row>
    <row r="9" spans="1:8" ht="30" customHeight="1" x14ac:dyDescent="0.25">
      <c r="A9" s="490"/>
      <c r="B9" s="150"/>
      <c r="C9" s="150" t="b">
        <v>0</v>
      </c>
      <c r="D9" s="200" t="str">
        <f t="shared" si="0"/>
        <v>0</v>
      </c>
      <c r="E9" s="224" t="str">
        <f t="shared" si="1"/>
        <v/>
      </c>
      <c r="F9" s="201"/>
      <c r="G9" s="478"/>
      <c r="H9" s="492"/>
    </row>
    <row r="10" spans="1:8" ht="30" customHeight="1" x14ac:dyDescent="0.25">
      <c r="A10" s="490"/>
      <c r="B10" s="150"/>
      <c r="C10" s="150" t="b">
        <v>1</v>
      </c>
      <c r="D10" s="200" t="str">
        <f t="shared" si="0"/>
        <v>1</v>
      </c>
      <c r="E10" s="224" t="str">
        <f t="shared" si="1"/>
        <v/>
      </c>
      <c r="F10" s="201"/>
      <c r="G10" s="478"/>
      <c r="H10" s="492"/>
    </row>
    <row r="11" spans="1:8" ht="51" customHeight="1" thickBot="1" x14ac:dyDescent="0.3">
      <c r="A11" s="490"/>
      <c r="B11" s="150"/>
      <c r="C11" s="150" t="b">
        <v>1</v>
      </c>
      <c r="D11" s="200" t="str">
        <f t="shared" si="0"/>
        <v>1</v>
      </c>
      <c r="E11" s="224" t="str">
        <f t="shared" si="1"/>
        <v/>
      </c>
      <c r="F11" s="201"/>
      <c r="G11" s="479"/>
      <c r="H11" s="493"/>
    </row>
    <row r="12" spans="1:8" ht="30" customHeight="1" x14ac:dyDescent="0.25">
      <c r="A12" s="494" t="s">
        <v>382</v>
      </c>
      <c r="B12" s="235"/>
      <c r="C12" s="235">
        <v>2</v>
      </c>
      <c r="D12" s="30" t="str">
        <f>IF(C12=1, "0", "0")</f>
        <v>0</v>
      </c>
      <c r="E12" s="252" t="s">
        <v>125</v>
      </c>
      <c r="F12" s="202">
        <f>IF(AND(C12=2,D14+D15+D16+D17+D18+D19+D20+D21&gt;=6), 6, D14+D15+D16+D17+D18+D19+D20+D21)</f>
        <v>4</v>
      </c>
      <c r="G12" s="453" t="s">
        <v>475</v>
      </c>
      <c r="H12" s="498" t="s">
        <v>476</v>
      </c>
    </row>
    <row r="13" spans="1:8" ht="30" customHeight="1" x14ac:dyDescent="0.25">
      <c r="A13" s="495"/>
      <c r="B13" s="150"/>
      <c r="C13" s="150"/>
      <c r="D13" s="17"/>
      <c r="E13" s="224"/>
      <c r="F13" s="201"/>
      <c r="G13" s="496"/>
      <c r="H13" s="499"/>
    </row>
    <row r="14" spans="1:8" ht="30" customHeight="1" x14ac:dyDescent="0.25">
      <c r="A14" s="495"/>
      <c r="B14" s="150"/>
      <c r="C14" s="150" t="b">
        <v>1</v>
      </c>
      <c r="D14" s="200" t="str">
        <f t="shared" ref="D14:D21" si="2">IF(AND($C$12=2,C14=TRUE), "1", "0")</f>
        <v>1</v>
      </c>
      <c r="E14" s="222" t="str">
        <f t="shared" ref="E14:E21" si="3">IF(AND($C$12&lt;&gt;2, C14=TRUE),"ERROR","")</f>
        <v/>
      </c>
      <c r="F14" s="201"/>
      <c r="G14" s="496"/>
      <c r="H14" s="499"/>
    </row>
    <row r="15" spans="1:8" ht="30" customHeight="1" x14ac:dyDescent="0.25">
      <c r="A15" s="495"/>
      <c r="B15" s="150"/>
      <c r="C15" s="150" t="b">
        <v>0</v>
      </c>
      <c r="D15" s="200" t="str">
        <f t="shared" si="2"/>
        <v>0</v>
      </c>
      <c r="E15" s="222" t="str">
        <f t="shared" si="3"/>
        <v/>
      </c>
      <c r="F15" s="201"/>
      <c r="G15" s="496"/>
      <c r="H15" s="499"/>
    </row>
    <row r="16" spans="1:8" ht="30" customHeight="1" x14ac:dyDescent="0.25">
      <c r="A16" s="495"/>
      <c r="B16" s="150"/>
      <c r="C16" s="150" t="b">
        <v>0</v>
      </c>
      <c r="D16" s="200" t="str">
        <f t="shared" si="2"/>
        <v>0</v>
      </c>
      <c r="E16" s="222" t="str">
        <f t="shared" si="3"/>
        <v/>
      </c>
      <c r="F16" s="201"/>
      <c r="G16" s="496"/>
      <c r="H16" s="499"/>
    </row>
    <row r="17" spans="1:8" ht="30" customHeight="1" x14ac:dyDescent="0.25">
      <c r="A17" s="495"/>
      <c r="B17" s="150"/>
      <c r="C17" s="150" t="b">
        <v>0</v>
      </c>
      <c r="D17" s="200" t="str">
        <f t="shared" si="2"/>
        <v>0</v>
      </c>
      <c r="E17" s="222" t="str">
        <f t="shared" si="3"/>
        <v/>
      </c>
      <c r="F17" s="201"/>
      <c r="G17" s="496"/>
      <c r="H17" s="499"/>
    </row>
    <row r="18" spans="1:8" ht="30" customHeight="1" x14ac:dyDescent="0.25">
      <c r="A18" s="495"/>
      <c r="B18" s="150"/>
      <c r="C18" s="150" t="b">
        <v>0</v>
      </c>
      <c r="D18" s="200" t="str">
        <f t="shared" si="2"/>
        <v>0</v>
      </c>
      <c r="E18" s="222" t="str">
        <f t="shared" si="3"/>
        <v/>
      </c>
      <c r="F18" s="201"/>
      <c r="G18" s="496"/>
      <c r="H18" s="499"/>
    </row>
    <row r="19" spans="1:8" ht="30" customHeight="1" x14ac:dyDescent="0.25">
      <c r="A19" s="495"/>
      <c r="B19" s="150"/>
      <c r="C19" s="150" t="b">
        <v>1</v>
      </c>
      <c r="D19" s="200" t="str">
        <f t="shared" si="2"/>
        <v>1</v>
      </c>
      <c r="E19" s="222" t="str">
        <f t="shared" si="3"/>
        <v/>
      </c>
      <c r="F19" s="201"/>
      <c r="G19" s="496"/>
      <c r="H19" s="499"/>
    </row>
    <row r="20" spans="1:8" ht="30" customHeight="1" x14ac:dyDescent="0.25">
      <c r="A20" s="495"/>
      <c r="B20" s="150"/>
      <c r="C20" s="150" t="b">
        <v>1</v>
      </c>
      <c r="D20" s="200" t="str">
        <f t="shared" si="2"/>
        <v>1</v>
      </c>
      <c r="E20" s="222" t="str">
        <f t="shared" si="3"/>
        <v/>
      </c>
      <c r="F20" s="201"/>
      <c r="G20" s="496"/>
      <c r="H20" s="499"/>
    </row>
    <row r="21" spans="1:8" ht="46.5" customHeight="1" thickBot="1" x14ac:dyDescent="0.3">
      <c r="A21" s="495"/>
      <c r="B21" s="150"/>
      <c r="C21" s="150" t="b">
        <v>1</v>
      </c>
      <c r="D21" s="200" t="str">
        <f t="shared" si="2"/>
        <v>1</v>
      </c>
      <c r="E21" s="222" t="str">
        <f t="shared" si="3"/>
        <v/>
      </c>
      <c r="F21" s="201"/>
      <c r="G21" s="497"/>
      <c r="H21" s="500"/>
    </row>
    <row r="22" spans="1:8" ht="30" customHeight="1" x14ac:dyDescent="0.25">
      <c r="A22" s="319" t="s">
        <v>192</v>
      </c>
      <c r="B22" s="235"/>
      <c r="C22" s="235">
        <v>2</v>
      </c>
      <c r="D22" s="30" t="str">
        <f>IF(C22=1, "0", "0")</f>
        <v>0</v>
      </c>
      <c r="E22" s="252" t="s">
        <v>126</v>
      </c>
      <c r="F22" s="202">
        <f>IF($C$22=2,D23+D24+D25+D26+D27, 0)</f>
        <v>2</v>
      </c>
      <c r="G22" s="453" t="s">
        <v>496</v>
      </c>
      <c r="H22" s="491" t="s">
        <v>477</v>
      </c>
    </row>
    <row r="23" spans="1:8" ht="41.25" customHeight="1" x14ac:dyDescent="0.25">
      <c r="A23" s="320"/>
      <c r="B23" s="150"/>
      <c r="C23" s="150"/>
      <c r="D23" s="17"/>
      <c r="E23" s="224"/>
      <c r="F23" s="201"/>
      <c r="G23" s="496"/>
      <c r="H23" s="492"/>
    </row>
    <row r="24" spans="1:8" ht="36.75" customHeight="1" x14ac:dyDescent="0.25">
      <c r="A24" s="320"/>
      <c r="B24" s="150"/>
      <c r="C24" s="150" t="b">
        <v>0</v>
      </c>
      <c r="D24" s="200" t="str">
        <f>IF(AND($C$22=2,C24=TRUE), "1", "0")</f>
        <v>0</v>
      </c>
      <c r="E24" s="222" t="str">
        <f>IF(AND($C$22&lt;&gt;2, C24=TRUE),"ERROR","")</f>
        <v/>
      </c>
      <c r="F24" s="201"/>
      <c r="G24" s="496"/>
      <c r="H24" s="492"/>
    </row>
    <row r="25" spans="1:8" ht="30" customHeight="1" x14ac:dyDescent="0.25">
      <c r="A25" s="320"/>
      <c r="B25" s="150"/>
      <c r="C25" s="150" t="b">
        <v>1</v>
      </c>
      <c r="D25" s="200" t="str">
        <f>IF(AND($C$22=2,C25=TRUE), "1", "0")</f>
        <v>1</v>
      </c>
      <c r="E25" s="222" t="str">
        <f>IF(AND($C$22&lt;&gt;2, C25=TRUE),"ERROR","")</f>
        <v/>
      </c>
      <c r="F25" s="201"/>
      <c r="G25" s="496"/>
      <c r="H25" s="492"/>
    </row>
    <row r="26" spans="1:8" ht="36.75" customHeight="1" x14ac:dyDescent="0.25">
      <c r="A26" s="320"/>
      <c r="B26" s="150"/>
      <c r="C26" s="150" t="b">
        <v>0</v>
      </c>
      <c r="D26" s="200" t="str">
        <f>IF(AND($C$22=2,C26=TRUE), "1", "0")</f>
        <v>0</v>
      </c>
      <c r="E26" s="222" t="str">
        <f>IF(AND($C$22&lt;&gt;2, C26=TRUE),"ERROR","")</f>
        <v/>
      </c>
      <c r="F26" s="201"/>
      <c r="G26" s="496"/>
      <c r="H26" s="492"/>
    </row>
    <row r="27" spans="1:8" ht="39.75" customHeight="1" thickBot="1" x14ac:dyDescent="0.3">
      <c r="A27" s="320"/>
      <c r="B27" s="150"/>
      <c r="C27" s="150" t="b">
        <v>1</v>
      </c>
      <c r="D27" s="200" t="str">
        <f>IF(AND($C$22=2,C27=TRUE), "1", "0")</f>
        <v>1</v>
      </c>
      <c r="E27" s="222" t="str">
        <f>IF(AND($C$22&lt;&gt;2, C27=TRUE),"ERROR","")</f>
        <v/>
      </c>
      <c r="F27" s="201"/>
      <c r="G27" s="497"/>
      <c r="H27" s="493"/>
    </row>
    <row r="28" spans="1:8" ht="30" customHeight="1" x14ac:dyDescent="0.25">
      <c r="A28" s="501" t="s">
        <v>193</v>
      </c>
      <c r="B28" s="29"/>
      <c r="C28" s="29">
        <v>2</v>
      </c>
      <c r="D28" s="30" t="str">
        <f>IF(C28=1, "0", "0")</f>
        <v>0</v>
      </c>
      <c r="E28" s="249" t="s">
        <v>127</v>
      </c>
      <c r="F28" s="202">
        <f>IF($C$28=2,D29+D30+D31, 0)</f>
        <v>4</v>
      </c>
      <c r="G28" s="453" t="s">
        <v>478</v>
      </c>
      <c r="H28" s="491" t="s">
        <v>479</v>
      </c>
    </row>
    <row r="29" spans="1:8" ht="30" customHeight="1" x14ac:dyDescent="0.25">
      <c r="A29" s="502"/>
      <c r="B29" s="32"/>
      <c r="C29" s="32"/>
      <c r="D29" s="17" t="str">
        <f>IF(C28=2, "2", "0")</f>
        <v>2</v>
      </c>
      <c r="E29" s="222"/>
      <c r="F29" s="18"/>
      <c r="G29" s="496"/>
      <c r="H29" s="492"/>
    </row>
    <row r="30" spans="1:8" ht="38.25" customHeight="1" x14ac:dyDescent="0.25">
      <c r="A30" s="502"/>
      <c r="B30" s="32"/>
      <c r="C30" s="32" t="b">
        <v>1</v>
      </c>
      <c r="D30" s="200" t="str">
        <f>IF(AND($C$28=2,C30=TRUE), "1", "0")</f>
        <v>1</v>
      </c>
      <c r="E30" s="222" t="str">
        <f>IF(AND($C$28&lt;&gt;2, C30=TRUE),"ERROR","")</f>
        <v/>
      </c>
      <c r="F30" s="194"/>
      <c r="G30" s="496"/>
      <c r="H30" s="492"/>
    </row>
    <row r="31" spans="1:8" ht="71.25" customHeight="1" thickBot="1" x14ac:dyDescent="0.3">
      <c r="A31" s="503"/>
      <c r="B31" s="33"/>
      <c r="C31" s="33" t="b">
        <v>1</v>
      </c>
      <c r="D31" s="203" t="str">
        <f>IF(AND($C$28=2,C31=TRUE), "1", "0")</f>
        <v>1</v>
      </c>
      <c r="E31" s="223" t="str">
        <f>IF(AND($C$28&lt;&gt;2, C31=TRUE),"ERROR","")</f>
        <v/>
      </c>
      <c r="F31" s="35"/>
      <c r="G31" s="497"/>
      <c r="H31" s="493"/>
    </row>
    <row r="32" spans="1:8" ht="30" customHeight="1" thickBot="1" x14ac:dyDescent="0.3">
      <c r="A32" s="485" t="s">
        <v>383</v>
      </c>
      <c r="B32" s="486"/>
      <c r="C32" s="486"/>
      <c r="D32" s="486"/>
      <c r="E32" s="486"/>
      <c r="F32" s="187">
        <f>F4+F12+F22+F28</f>
        <v>14</v>
      </c>
      <c r="G32" s="49"/>
      <c r="H32" s="272"/>
    </row>
    <row r="33" spans="1:9" ht="30" customHeight="1" thickBot="1" x14ac:dyDescent="0.3">
      <c r="A33" s="504"/>
      <c r="B33" s="504"/>
      <c r="C33" s="504"/>
      <c r="D33" s="504"/>
      <c r="E33" s="504"/>
      <c r="F33" s="504"/>
      <c r="G33" s="504"/>
      <c r="H33" s="504"/>
    </row>
    <row r="34" spans="1:9" ht="77.45" customHeight="1" thickBot="1" x14ac:dyDescent="0.3">
      <c r="A34" s="457" t="s">
        <v>384</v>
      </c>
      <c r="B34" s="333"/>
      <c r="C34" s="333"/>
      <c r="D34" s="333"/>
      <c r="E34" s="333"/>
      <c r="F34" s="458"/>
      <c r="G34" s="190" t="s">
        <v>97</v>
      </c>
      <c r="H34" s="259" t="s">
        <v>353</v>
      </c>
      <c r="I34" s="56"/>
    </row>
    <row r="35" spans="1:9" ht="26.25" customHeight="1" x14ac:dyDescent="0.25">
      <c r="A35" s="319" t="s">
        <v>194</v>
      </c>
      <c r="B35" s="233"/>
      <c r="C35" s="61">
        <v>2</v>
      </c>
      <c r="D35" s="30" t="str">
        <f>IF(C35=1, "0", "0")</f>
        <v>0</v>
      </c>
      <c r="E35" s="252" t="s">
        <v>195</v>
      </c>
      <c r="F35" s="202">
        <f>IF($C$35=2,D36+D37+D38+D39+D40, 0)</f>
        <v>4</v>
      </c>
      <c r="G35" s="453" t="s">
        <v>480</v>
      </c>
      <c r="H35" s="505" t="s">
        <v>507</v>
      </c>
    </row>
    <row r="36" spans="1:9" ht="27" customHeight="1" x14ac:dyDescent="0.25">
      <c r="A36" s="320"/>
      <c r="B36" s="1"/>
      <c r="C36" s="32"/>
      <c r="D36" s="204"/>
      <c r="E36" s="222"/>
      <c r="F36" s="18"/>
      <c r="G36" s="496"/>
      <c r="H36" s="506"/>
    </row>
    <row r="37" spans="1:9" ht="30.75" customHeight="1" x14ac:dyDescent="0.25">
      <c r="A37" s="320"/>
      <c r="B37" s="1"/>
      <c r="C37" s="32" t="b">
        <v>1</v>
      </c>
      <c r="D37" s="200" t="str">
        <f>IF(AND($C$35=2,C37=TRUE), "1", "0")</f>
        <v>1</v>
      </c>
      <c r="E37" s="225" t="str">
        <f>IF(AND($C$35&lt;&gt;2, C37=TRUE),"ERROR","")</f>
        <v/>
      </c>
      <c r="F37" s="199"/>
      <c r="G37" s="496"/>
      <c r="H37" s="506"/>
    </row>
    <row r="38" spans="1:9" ht="32.25" customHeight="1" x14ac:dyDescent="0.25">
      <c r="A38" s="320"/>
      <c r="B38" s="1"/>
      <c r="C38" s="32" t="b">
        <v>1</v>
      </c>
      <c r="D38" s="200" t="str">
        <f>IF(AND($C$35=2,C38=TRUE), "1", "0")</f>
        <v>1</v>
      </c>
      <c r="E38" s="225" t="str">
        <f>IF(AND($C$35&lt;&gt;2, C38=TRUE),"ERROR","")</f>
        <v/>
      </c>
      <c r="F38" s="18"/>
      <c r="G38" s="496"/>
      <c r="H38" s="506"/>
    </row>
    <row r="39" spans="1:9" ht="30" customHeight="1" x14ac:dyDescent="0.25">
      <c r="A39" s="320"/>
      <c r="B39" s="1"/>
      <c r="C39" s="32" t="b">
        <v>1</v>
      </c>
      <c r="D39" s="200" t="str">
        <f>IF(AND($C$35=2,C39=TRUE), "1", "0")</f>
        <v>1</v>
      </c>
      <c r="E39" s="225" t="str">
        <f>IF(AND($C$35&lt;&gt;2, C39=TRUE),"ERROR","")</f>
        <v/>
      </c>
      <c r="F39" s="18"/>
      <c r="G39" s="496"/>
      <c r="H39" s="506"/>
    </row>
    <row r="40" spans="1:9" ht="38.25" customHeight="1" thickBot="1" x14ac:dyDescent="0.3">
      <c r="A40" s="320"/>
      <c r="B40" s="1"/>
      <c r="C40" s="32" t="b">
        <v>1</v>
      </c>
      <c r="D40" s="200" t="str">
        <f>IF(AND($C$35=2,C40=TRUE), "1", "0")</f>
        <v>1</v>
      </c>
      <c r="E40" s="225" t="str">
        <f>IF(AND($C$35&lt;&gt;2, C40=TRUE),"ERROR","")</f>
        <v/>
      </c>
      <c r="F40" s="18"/>
      <c r="G40" s="497"/>
      <c r="H40" s="507"/>
    </row>
    <row r="41" spans="1:9" ht="30" customHeight="1" x14ac:dyDescent="0.25">
      <c r="A41" s="319" t="s">
        <v>196</v>
      </c>
      <c r="B41" s="41"/>
      <c r="C41" s="29">
        <v>2</v>
      </c>
      <c r="D41" s="191" t="str">
        <f>IF(C41=1, "0", "0")</f>
        <v>0</v>
      </c>
      <c r="E41" s="249" t="s">
        <v>125</v>
      </c>
      <c r="F41" s="205" t="str">
        <f>IF(C41=1, "0", (IF(C41=2, D42, IF(C41=3, D43,0))))</f>
        <v>2</v>
      </c>
      <c r="G41" s="453" t="s">
        <v>480</v>
      </c>
      <c r="H41" s="505" t="s">
        <v>481</v>
      </c>
    </row>
    <row r="42" spans="1:9" ht="27" customHeight="1" x14ac:dyDescent="0.25">
      <c r="A42" s="320"/>
      <c r="B42" s="62"/>
      <c r="C42" s="63"/>
      <c r="D42" s="193" t="str">
        <f>IF(C41=2, "2", "0")</f>
        <v>2</v>
      </c>
      <c r="E42" s="226"/>
      <c r="F42" s="206"/>
      <c r="G42" s="496"/>
      <c r="H42" s="506"/>
    </row>
    <row r="43" spans="1:9" ht="51" customHeight="1" thickBot="1" x14ac:dyDescent="0.3">
      <c r="A43" s="320"/>
      <c r="B43" s="64"/>
      <c r="C43" s="65"/>
      <c r="D43" s="193" t="str">
        <f>IF(C41=3, "4", "0")</f>
        <v>0</v>
      </c>
      <c r="E43" s="227"/>
      <c r="F43" s="207"/>
      <c r="G43" s="497"/>
      <c r="H43" s="507"/>
    </row>
    <row r="44" spans="1:9" ht="63.75" customHeight="1" x14ac:dyDescent="0.25">
      <c r="A44" s="319" t="s">
        <v>197</v>
      </c>
      <c r="B44" s="41"/>
      <c r="C44" s="29">
        <v>2</v>
      </c>
      <c r="D44" s="191" t="str">
        <f>IF(C44=1, "0", "0")</f>
        <v>0</v>
      </c>
      <c r="E44" s="249" t="s">
        <v>126</v>
      </c>
      <c r="F44" s="205" t="str">
        <f>IF(C44=1, "0", (IF(C44=2, D45, (IF(C44=3, D46,0)))))</f>
        <v>1</v>
      </c>
      <c r="G44" s="453" t="s">
        <v>482</v>
      </c>
      <c r="H44" s="505" t="s">
        <v>483</v>
      </c>
    </row>
    <row r="45" spans="1:9" ht="68.25" customHeight="1" x14ac:dyDescent="0.25">
      <c r="A45" s="320"/>
      <c r="B45" s="234"/>
      <c r="C45" s="230"/>
      <c r="D45" s="193" t="str">
        <f>IF(C44=2, "1", "0")</f>
        <v>1</v>
      </c>
      <c r="E45" s="228"/>
      <c r="F45" s="208"/>
      <c r="G45" s="496"/>
      <c r="H45" s="507"/>
    </row>
    <row r="46" spans="1:9" ht="36" customHeight="1" thickBot="1" x14ac:dyDescent="0.3">
      <c r="A46" s="321"/>
      <c r="B46" s="234"/>
      <c r="C46" s="230"/>
      <c r="D46" s="193" t="str">
        <f>IF(C44=3, "2", "0")</f>
        <v>0</v>
      </c>
      <c r="E46" s="228"/>
      <c r="F46" s="208"/>
      <c r="G46" s="497"/>
      <c r="H46" s="287"/>
    </row>
    <row r="47" spans="1:9" ht="30" customHeight="1" x14ac:dyDescent="0.25">
      <c r="A47" s="319" t="s">
        <v>198</v>
      </c>
      <c r="B47" s="58"/>
      <c r="C47" s="29">
        <v>1</v>
      </c>
      <c r="D47" s="30" t="str">
        <f>IF($C$47=1, "0", "0")</f>
        <v>0</v>
      </c>
      <c r="E47" s="249" t="s">
        <v>127</v>
      </c>
      <c r="F47" s="202">
        <f>IF($C$47=2, D49+D50+D51+D52+D53+D54,0)</f>
        <v>0</v>
      </c>
      <c r="G47" s="453" t="s">
        <v>484</v>
      </c>
      <c r="H47" s="453" t="s">
        <v>485</v>
      </c>
    </row>
    <row r="48" spans="1:9" ht="39.75" customHeight="1" x14ac:dyDescent="0.25">
      <c r="A48" s="320"/>
      <c r="B48" s="234"/>
      <c r="C48" s="32"/>
      <c r="D48" s="177"/>
      <c r="E48" s="222"/>
      <c r="F48" s="18"/>
      <c r="G48" s="496"/>
      <c r="H48" s="496"/>
    </row>
    <row r="49" spans="1:8" ht="30" customHeight="1" x14ac:dyDescent="0.25">
      <c r="A49" s="320"/>
      <c r="B49" s="234"/>
      <c r="C49" s="32" t="b">
        <v>0</v>
      </c>
      <c r="D49" s="17" t="str">
        <f t="shared" ref="D49:D54" si="4">IF(AND($C$47=2, C49=TRUE), "1", "0")</f>
        <v>0</v>
      </c>
      <c r="E49" s="222" t="str">
        <f t="shared" ref="E49:E54" si="5">IF(AND($C$47&lt;&gt;2,C49=TRUE), "ERROR", "")</f>
        <v/>
      </c>
      <c r="F49" s="18"/>
      <c r="G49" s="496"/>
      <c r="H49" s="496"/>
    </row>
    <row r="50" spans="1:8" ht="30" customHeight="1" x14ac:dyDescent="0.25">
      <c r="A50" s="320"/>
      <c r="B50" s="234"/>
      <c r="C50" s="32" t="b">
        <v>0</v>
      </c>
      <c r="D50" s="17" t="str">
        <f t="shared" si="4"/>
        <v>0</v>
      </c>
      <c r="E50" s="222" t="str">
        <f t="shared" si="5"/>
        <v/>
      </c>
      <c r="F50" s="18"/>
      <c r="G50" s="496"/>
      <c r="H50" s="496"/>
    </row>
    <row r="51" spans="1:8" ht="30" customHeight="1" x14ac:dyDescent="0.25">
      <c r="A51" s="320"/>
      <c r="B51" s="1"/>
      <c r="C51" s="32" t="b">
        <v>0</v>
      </c>
      <c r="D51" s="17" t="str">
        <f t="shared" si="4"/>
        <v>0</v>
      </c>
      <c r="E51" s="222" t="str">
        <f t="shared" si="5"/>
        <v/>
      </c>
      <c r="F51" s="18"/>
      <c r="G51" s="496"/>
      <c r="H51" s="496"/>
    </row>
    <row r="52" spans="1:8" ht="30" customHeight="1" x14ac:dyDescent="0.25">
      <c r="A52" s="320"/>
      <c r="B52" s="1"/>
      <c r="C52" s="32" t="b">
        <v>0</v>
      </c>
      <c r="D52" s="17" t="str">
        <f t="shared" si="4"/>
        <v>0</v>
      </c>
      <c r="E52" s="222" t="str">
        <f t="shared" si="5"/>
        <v/>
      </c>
      <c r="F52" s="18"/>
      <c r="G52" s="496"/>
      <c r="H52" s="496"/>
    </row>
    <row r="53" spans="1:8" ht="30" customHeight="1" x14ac:dyDescent="0.25">
      <c r="A53" s="320"/>
      <c r="B53" s="1"/>
      <c r="C53" s="32" t="b">
        <v>0</v>
      </c>
      <c r="D53" s="17" t="str">
        <f t="shared" si="4"/>
        <v>0</v>
      </c>
      <c r="E53" s="222" t="str">
        <f t="shared" si="5"/>
        <v/>
      </c>
      <c r="F53" s="18"/>
      <c r="G53" s="496"/>
      <c r="H53" s="496"/>
    </row>
    <row r="54" spans="1:8" ht="41.25" customHeight="1" thickBot="1" x14ac:dyDescent="0.3">
      <c r="A54" s="321"/>
      <c r="B54" s="42"/>
      <c r="C54" s="33" t="b">
        <v>0</v>
      </c>
      <c r="D54" s="34" t="str">
        <f t="shared" si="4"/>
        <v>0</v>
      </c>
      <c r="E54" s="223" t="str">
        <f t="shared" si="5"/>
        <v/>
      </c>
      <c r="F54" s="35"/>
      <c r="G54" s="497"/>
      <c r="H54" s="497"/>
    </row>
    <row r="55" spans="1:8" ht="30" customHeight="1" x14ac:dyDescent="0.25">
      <c r="A55" s="319" t="s">
        <v>199</v>
      </c>
      <c r="B55" s="41"/>
      <c r="C55" s="29">
        <v>2</v>
      </c>
      <c r="D55" s="30" t="str">
        <f>IF($C$55=1, "0", "0")</f>
        <v>0</v>
      </c>
      <c r="E55" s="249" t="s">
        <v>200</v>
      </c>
      <c r="F55" s="209">
        <f>IF(C55=2, D57+D58+D59+D60, 0)</f>
        <v>2</v>
      </c>
      <c r="G55" s="453" t="s">
        <v>486</v>
      </c>
      <c r="H55" s="505" t="s">
        <v>422</v>
      </c>
    </row>
    <row r="56" spans="1:8" ht="57.75" customHeight="1" x14ac:dyDescent="0.25">
      <c r="A56" s="320"/>
      <c r="B56" s="1"/>
      <c r="C56" s="32"/>
      <c r="D56" s="177"/>
      <c r="E56" s="222"/>
      <c r="F56" s="17"/>
      <c r="G56" s="496"/>
      <c r="H56" s="506"/>
    </row>
    <row r="57" spans="1:8" ht="30" customHeight="1" x14ac:dyDescent="0.25">
      <c r="A57" s="320"/>
      <c r="B57" s="1"/>
      <c r="C57" s="32" t="b">
        <v>1</v>
      </c>
      <c r="D57" s="17" t="str">
        <f>IF(AND($C$55=2, C57=TRUE), "1", "0")</f>
        <v>1</v>
      </c>
      <c r="E57" s="222" t="str">
        <f>IF(AND($C$55&lt;&gt;2, C57=TRUE), "ERROR", "")</f>
        <v/>
      </c>
      <c r="F57" s="17"/>
      <c r="G57" s="496"/>
      <c r="H57" s="506"/>
    </row>
    <row r="58" spans="1:8" ht="30" customHeight="1" x14ac:dyDescent="0.25">
      <c r="A58" s="320"/>
      <c r="B58" s="1"/>
      <c r="C58" s="32" t="b">
        <v>0</v>
      </c>
      <c r="D58" s="17" t="str">
        <f>IF(AND($C$55=2, C58=TRUE), "1", "0")</f>
        <v>0</v>
      </c>
      <c r="E58" s="222" t="str">
        <f>IF(AND($C$55&lt;&gt;2, C58=TRUE), "ERROR", "")</f>
        <v/>
      </c>
      <c r="F58" s="17"/>
      <c r="G58" s="496"/>
      <c r="H58" s="506"/>
    </row>
    <row r="59" spans="1:8" ht="30" customHeight="1" x14ac:dyDescent="0.25">
      <c r="A59" s="320"/>
      <c r="B59" s="66"/>
      <c r="C59" s="32" t="b">
        <v>0</v>
      </c>
      <c r="D59" s="17" t="str">
        <f>IF(AND($C$55=2, C59=TRUE), "1", "0")</f>
        <v>0</v>
      </c>
      <c r="E59" s="222" t="str">
        <f>IF(AND($C$55&lt;&gt;2, C59=TRUE), "ERROR", "")</f>
        <v/>
      </c>
      <c r="F59" s="17"/>
      <c r="G59" s="496"/>
      <c r="H59" s="506"/>
    </row>
    <row r="60" spans="1:8" ht="30" customHeight="1" thickBot="1" x14ac:dyDescent="0.3">
      <c r="A60" s="321"/>
      <c r="B60" s="42"/>
      <c r="C60" s="33" t="b">
        <v>1</v>
      </c>
      <c r="D60" s="34" t="str">
        <f>IF(AND($C$55=2, C60=TRUE), "1", "0")</f>
        <v>1</v>
      </c>
      <c r="E60" s="223" t="str">
        <f>IF(AND($C$55&lt;&gt;2, C60=TRUE), "ERROR", "")</f>
        <v/>
      </c>
      <c r="F60" s="203"/>
      <c r="G60" s="497"/>
      <c r="H60" s="508"/>
    </row>
    <row r="61" spans="1:8" ht="30.75" customHeight="1" thickBot="1" x14ac:dyDescent="0.3">
      <c r="A61" s="354" t="s">
        <v>385</v>
      </c>
      <c r="B61" s="355"/>
      <c r="C61" s="355"/>
      <c r="D61" s="355"/>
      <c r="E61" s="355"/>
      <c r="F61" s="187">
        <f>F35+F41+F44+F47+F55</f>
        <v>9</v>
      </c>
      <c r="G61" s="54"/>
      <c r="H61" s="273"/>
    </row>
    <row r="62" spans="1:8" ht="19.5" customHeight="1" x14ac:dyDescent="0.25">
      <c r="A62" s="67"/>
      <c r="B62" s="1"/>
      <c r="C62" s="1"/>
      <c r="D62" s="1"/>
      <c r="E62" s="1"/>
      <c r="F62" s="1"/>
      <c r="G62" s="1"/>
    </row>
    <row r="63" spans="1:8" ht="25.5" customHeight="1" x14ac:dyDescent="0.25">
      <c r="A63" s="253" t="s">
        <v>386</v>
      </c>
      <c r="C63" s="1"/>
      <c r="D63" s="1"/>
      <c r="E63" s="1"/>
      <c r="F63" s="1"/>
      <c r="G63" s="1"/>
    </row>
    <row r="64" spans="1:8" ht="34.5" customHeight="1" x14ac:dyDescent="0.25">
      <c r="A64" s="67"/>
      <c r="B64" s="1"/>
      <c r="C64" s="1"/>
      <c r="D64" s="1"/>
      <c r="E64" s="1"/>
      <c r="F64" s="1"/>
      <c r="G64" s="1"/>
    </row>
    <row r="65" spans="1:7" x14ac:dyDescent="0.25">
      <c r="A65" s="68"/>
      <c r="B65" s="66"/>
      <c r="C65" s="1"/>
      <c r="D65" s="1"/>
      <c r="E65" s="1"/>
      <c r="F65" s="1"/>
      <c r="G65" s="1"/>
    </row>
    <row r="66" spans="1:7" ht="30.75" customHeight="1" x14ac:dyDescent="0.25">
      <c r="A66" s="68"/>
      <c r="B66" s="1"/>
      <c r="C66" s="1"/>
      <c r="D66" s="1"/>
      <c r="E66" s="53"/>
      <c r="F66" s="60"/>
      <c r="G66" s="1"/>
    </row>
    <row r="67" spans="1:7" ht="39.75" customHeight="1" x14ac:dyDescent="0.25">
      <c r="A67" s="68"/>
      <c r="B67" s="1"/>
      <c r="C67" s="1"/>
      <c r="D67" s="1"/>
      <c r="E67" s="1"/>
      <c r="F67" s="1"/>
      <c r="G67" s="1"/>
    </row>
    <row r="68" spans="1:7" ht="30" customHeight="1" x14ac:dyDescent="0.25">
      <c r="A68" s="68"/>
      <c r="B68" s="1"/>
      <c r="C68" s="1"/>
      <c r="D68" s="1"/>
      <c r="E68" s="1"/>
      <c r="F68" s="1"/>
      <c r="G68" s="1"/>
    </row>
    <row r="69" spans="1:7" ht="35.25" customHeight="1" x14ac:dyDescent="0.25">
      <c r="A69" s="68"/>
      <c r="B69" s="1"/>
      <c r="C69" s="1"/>
      <c r="D69" s="1"/>
      <c r="E69" s="1"/>
      <c r="F69" s="1"/>
      <c r="G69" s="1"/>
    </row>
    <row r="70" spans="1:7" ht="32.25" customHeight="1" x14ac:dyDescent="0.25">
      <c r="A70" s="68"/>
      <c r="B70" s="1"/>
      <c r="C70" s="1"/>
      <c r="D70" s="1"/>
      <c r="E70" s="1"/>
      <c r="F70" s="1"/>
      <c r="G70" s="1"/>
    </row>
    <row r="71" spans="1:7" ht="33.75" customHeight="1" x14ac:dyDescent="0.25">
      <c r="A71" s="68"/>
      <c r="B71" s="1"/>
      <c r="C71" s="1"/>
      <c r="D71" s="1"/>
      <c r="E71" s="1"/>
      <c r="F71" s="1"/>
      <c r="G71" s="1"/>
    </row>
    <row r="72" spans="1:7" ht="32.25" customHeight="1" x14ac:dyDescent="0.25">
      <c r="A72" s="68"/>
      <c r="B72" s="1"/>
      <c r="C72" s="1"/>
      <c r="D72" s="1"/>
      <c r="E72" s="1"/>
      <c r="F72" s="1"/>
      <c r="G72" s="1"/>
    </row>
    <row r="73" spans="1:7" ht="31.5" customHeight="1" x14ac:dyDescent="0.25">
      <c r="A73" s="68"/>
      <c r="B73" s="1"/>
      <c r="C73" s="1"/>
      <c r="D73" s="1"/>
      <c r="E73" s="1"/>
      <c r="F73" s="1"/>
      <c r="G73" s="1"/>
    </row>
    <row r="74" spans="1:7" ht="30" customHeight="1" x14ac:dyDescent="0.25">
      <c r="A74" s="68"/>
      <c r="B74" s="1"/>
      <c r="C74" s="1"/>
      <c r="D74" s="1"/>
      <c r="E74" s="1"/>
      <c r="F74" s="1"/>
      <c r="G74" s="1"/>
    </row>
    <row r="75" spans="1:7" ht="30" customHeight="1" x14ac:dyDescent="0.25">
      <c r="A75" s="68"/>
      <c r="B75" s="1"/>
      <c r="C75" s="1"/>
      <c r="D75" s="1"/>
      <c r="E75" s="1"/>
      <c r="F75" s="1"/>
      <c r="G75" s="1"/>
    </row>
    <row r="76" spans="1:7" ht="30" customHeight="1" x14ac:dyDescent="0.25">
      <c r="A76" s="68"/>
      <c r="B76" s="1"/>
      <c r="C76" s="1"/>
      <c r="D76" s="1"/>
      <c r="E76" s="1"/>
      <c r="F76" s="1"/>
      <c r="G76" s="1"/>
    </row>
    <row r="77" spans="1:7" ht="30" customHeight="1" x14ac:dyDescent="0.25">
      <c r="A77" s="68"/>
      <c r="B77" s="234"/>
      <c r="C77" s="1"/>
      <c r="D77" s="1"/>
      <c r="E77" s="1"/>
      <c r="F77" s="1"/>
      <c r="G77" s="1"/>
    </row>
    <row r="78" spans="1:7" ht="35.25" customHeight="1" x14ac:dyDescent="0.25">
      <c r="A78" s="68"/>
      <c r="B78" s="1"/>
      <c r="C78" s="1"/>
      <c r="D78" s="1"/>
      <c r="E78" s="53"/>
      <c r="F78" s="60"/>
      <c r="G78" s="1"/>
    </row>
    <row r="79" spans="1:7" ht="33.75" customHeight="1" x14ac:dyDescent="0.25">
      <c r="A79" s="68"/>
      <c r="B79" s="1"/>
      <c r="C79" s="1"/>
      <c r="D79" s="1"/>
      <c r="E79" s="1"/>
      <c r="F79" s="1"/>
      <c r="G79" s="1"/>
    </row>
    <row r="80" spans="1:7" ht="35.25" customHeight="1" x14ac:dyDescent="0.25">
      <c r="A80" s="68"/>
      <c r="B80" s="1"/>
      <c r="C80" s="1"/>
      <c r="D80" s="1"/>
      <c r="E80" s="1"/>
      <c r="F80" s="1"/>
      <c r="G80" s="1"/>
    </row>
    <row r="81" spans="1:7" ht="30" customHeight="1" x14ac:dyDescent="0.25">
      <c r="A81" s="68"/>
      <c r="B81" s="1"/>
      <c r="C81" s="1"/>
      <c r="D81" s="1"/>
      <c r="E81" s="1"/>
      <c r="F81" s="1"/>
      <c r="G81" s="1"/>
    </row>
    <row r="82" spans="1:7" ht="30" customHeight="1" x14ac:dyDescent="0.25">
      <c r="A82" s="68"/>
      <c r="B82" s="1"/>
      <c r="C82" s="1"/>
      <c r="D82" s="1"/>
      <c r="E82" s="1"/>
      <c r="F82" s="1"/>
      <c r="G82" s="1"/>
    </row>
    <row r="83" spans="1:7" ht="30" customHeight="1" x14ac:dyDescent="0.25">
      <c r="A83" s="68"/>
      <c r="B83" s="1"/>
      <c r="C83" s="1"/>
      <c r="D83" s="1"/>
      <c r="E83" s="1"/>
      <c r="F83" s="1"/>
      <c r="G83" s="1"/>
    </row>
    <row r="84" spans="1:7" ht="30" customHeight="1" x14ac:dyDescent="0.25">
      <c r="A84" s="68"/>
      <c r="B84" s="1"/>
      <c r="C84" s="1"/>
      <c r="D84" s="1"/>
      <c r="E84" s="1"/>
      <c r="F84" s="1"/>
      <c r="G84" s="1"/>
    </row>
    <row r="85" spans="1:7" ht="30" customHeight="1" x14ac:dyDescent="0.25">
      <c r="A85" s="68"/>
      <c r="B85" s="1"/>
      <c r="C85" s="1"/>
      <c r="D85" s="1"/>
      <c r="E85" s="1"/>
      <c r="F85" s="1"/>
      <c r="G85" s="1"/>
    </row>
    <row r="86" spans="1:7" ht="30" customHeight="1" x14ac:dyDescent="0.25">
      <c r="A86" s="68"/>
      <c r="B86" s="1"/>
      <c r="C86" s="1"/>
      <c r="D86" s="1"/>
      <c r="E86" s="1"/>
      <c r="F86" s="1"/>
      <c r="G86" s="1"/>
    </row>
    <row r="87" spans="1:7" ht="26.25" customHeight="1" x14ac:dyDescent="0.25">
      <c r="A87" s="69"/>
      <c r="B87" s="69"/>
      <c r="C87" s="69"/>
      <c r="D87" s="69"/>
      <c r="E87" s="69"/>
      <c r="F87" s="60"/>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4">
    <mergeCell ref="A55:A60"/>
    <mergeCell ref="G55:G60"/>
    <mergeCell ref="H55:H60"/>
    <mergeCell ref="A61:E61"/>
    <mergeCell ref="A44:A46"/>
    <mergeCell ref="G44:G46"/>
    <mergeCell ref="H44:H45"/>
    <mergeCell ref="A47:A54"/>
    <mergeCell ref="G47:G54"/>
    <mergeCell ref="H47:H54"/>
    <mergeCell ref="A35:A40"/>
    <mergeCell ref="G35:G40"/>
    <mergeCell ref="H35:H40"/>
    <mergeCell ref="A41:A43"/>
    <mergeCell ref="G41:G43"/>
    <mergeCell ref="H41:H43"/>
    <mergeCell ref="A34:F34"/>
    <mergeCell ref="A12:A21"/>
    <mergeCell ref="G12:G21"/>
    <mergeCell ref="H12:H21"/>
    <mergeCell ref="A22:A27"/>
    <mergeCell ref="G22:G27"/>
    <mergeCell ref="H22:H27"/>
    <mergeCell ref="A28:A31"/>
    <mergeCell ref="G28:G31"/>
    <mergeCell ref="H28:H31"/>
    <mergeCell ref="A32:E32"/>
    <mergeCell ref="A33:H33"/>
    <mergeCell ref="A1:H1"/>
    <mergeCell ref="A2:H2"/>
    <mergeCell ref="A3:F3"/>
    <mergeCell ref="A4:A11"/>
    <mergeCell ref="G4:G11"/>
    <mergeCell ref="H4:H11"/>
  </mergeCells>
  <conditionalFormatting sqref="B57:B60">
    <cfRule type="expression" dxfId="8" priority="7">
      <formula>AND($C$55&lt;&gt;2,C57=TRUE)</formula>
    </cfRule>
  </conditionalFormatting>
  <conditionalFormatting sqref="B49:B54">
    <cfRule type="expression" dxfId="7" priority="6">
      <formula>AND($C$47&lt;&gt;2, C49=TRUE)</formula>
    </cfRule>
  </conditionalFormatting>
  <conditionalFormatting sqref="B37:B40">
    <cfRule type="expression" dxfId="6" priority="5">
      <formula>AND($C$35&lt;&gt;2, C37=TRUE)</formula>
    </cfRule>
  </conditionalFormatting>
  <conditionalFormatting sqref="B30:B31">
    <cfRule type="expression" dxfId="5" priority="4">
      <formula>AND($C$28&lt;&gt;2, C30=TRUE)</formula>
    </cfRule>
  </conditionalFormatting>
  <conditionalFormatting sqref="B24:B27">
    <cfRule type="expression" dxfId="4" priority="3">
      <formula>AND($C$22&lt;&gt;2,C24=TRUE)</formula>
    </cfRule>
  </conditionalFormatting>
  <conditionalFormatting sqref="B14:B21">
    <cfRule type="expression" dxfId="3" priority="2">
      <formula>AND($C$12&lt;&gt;2, C14=TRUE)</formula>
    </cfRule>
  </conditionalFormatting>
  <conditionalFormatting sqref="B6:B11">
    <cfRule type="expression" dxfId="2" priority="1">
      <formula>AND($C$4&lt;&gt;2, C6=TRUE)</formula>
    </cfRule>
  </conditionalFormatting>
  <pageMargins left="0.7" right="0.7" top="0.75" bottom="0.75" header="0.3" footer="0.3"/>
  <pageSetup scale="70"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0177" r:id="rId4" name="Option Button 1">
              <controlPr defaultSize="0" autoFill="0" autoLine="0" autoPict="0">
                <anchor moveWithCells="1">
                  <from>
                    <xdr:col>1</xdr:col>
                    <xdr:colOff>104775</xdr:colOff>
                    <xdr:row>3</xdr:row>
                    <xdr:rowOff>104775</xdr:rowOff>
                  </from>
                  <to>
                    <xdr:col>1</xdr:col>
                    <xdr:colOff>3152775</xdr:colOff>
                    <xdr:row>3</xdr:row>
                    <xdr:rowOff>295275</xdr:rowOff>
                  </to>
                </anchor>
              </controlPr>
            </control>
          </mc:Choice>
        </mc:AlternateContent>
        <mc:AlternateContent xmlns:mc="http://schemas.openxmlformats.org/markup-compatibility/2006">
          <mc:Choice Requires="x14">
            <control shapeId="50178" r:id="rId5" name="Option Button 2">
              <controlPr defaultSize="0" autoFill="0" autoLine="0" autoPict="0">
                <anchor moveWithCells="1">
                  <from>
                    <xdr:col>1</xdr:col>
                    <xdr:colOff>104775</xdr:colOff>
                    <xdr:row>4</xdr:row>
                    <xdr:rowOff>66675</xdr:rowOff>
                  </from>
                  <to>
                    <xdr:col>1</xdr:col>
                    <xdr:colOff>3162300</xdr:colOff>
                    <xdr:row>4</xdr:row>
                    <xdr:rowOff>504825</xdr:rowOff>
                  </to>
                </anchor>
              </controlPr>
            </control>
          </mc:Choice>
        </mc:AlternateContent>
        <mc:AlternateContent xmlns:mc="http://schemas.openxmlformats.org/markup-compatibility/2006">
          <mc:Choice Requires="x14">
            <control shapeId="50179" r:id="rId6" name="Check Box 3">
              <controlPr defaultSize="0" autoFill="0" autoLine="0" autoPict="0">
                <anchor moveWithCells="1">
                  <from>
                    <xdr:col>1</xdr:col>
                    <xdr:colOff>276225</xdr:colOff>
                    <xdr:row>5</xdr:row>
                    <xdr:rowOff>38100</xdr:rowOff>
                  </from>
                  <to>
                    <xdr:col>1</xdr:col>
                    <xdr:colOff>2466975</xdr:colOff>
                    <xdr:row>5</xdr:row>
                    <xdr:rowOff>342900</xdr:rowOff>
                  </to>
                </anchor>
              </controlPr>
            </control>
          </mc:Choice>
        </mc:AlternateContent>
        <mc:AlternateContent xmlns:mc="http://schemas.openxmlformats.org/markup-compatibility/2006">
          <mc:Choice Requires="x14">
            <control shapeId="50180" r:id="rId7" name="Check Box 4">
              <controlPr defaultSize="0" autoFill="0" autoLine="0" autoPict="0">
                <anchor moveWithCells="1">
                  <from>
                    <xdr:col>1</xdr:col>
                    <xdr:colOff>276225</xdr:colOff>
                    <xdr:row>6</xdr:row>
                    <xdr:rowOff>38100</xdr:rowOff>
                  </from>
                  <to>
                    <xdr:col>1</xdr:col>
                    <xdr:colOff>3000375</xdr:colOff>
                    <xdr:row>6</xdr:row>
                    <xdr:rowOff>342900</xdr:rowOff>
                  </to>
                </anchor>
              </controlPr>
            </control>
          </mc:Choice>
        </mc:AlternateContent>
        <mc:AlternateContent xmlns:mc="http://schemas.openxmlformats.org/markup-compatibility/2006">
          <mc:Choice Requires="x14">
            <control shapeId="50181" r:id="rId8" name="Check Box 5">
              <controlPr defaultSize="0" autoFill="0" autoLine="0" autoPict="0">
                <anchor moveWithCells="1">
                  <from>
                    <xdr:col>1</xdr:col>
                    <xdr:colOff>276225</xdr:colOff>
                    <xdr:row>7</xdr:row>
                    <xdr:rowOff>38100</xdr:rowOff>
                  </from>
                  <to>
                    <xdr:col>1</xdr:col>
                    <xdr:colOff>2466975</xdr:colOff>
                    <xdr:row>7</xdr:row>
                    <xdr:rowOff>342900</xdr:rowOff>
                  </to>
                </anchor>
              </controlPr>
            </control>
          </mc:Choice>
        </mc:AlternateContent>
        <mc:AlternateContent xmlns:mc="http://schemas.openxmlformats.org/markup-compatibility/2006">
          <mc:Choice Requires="x14">
            <control shapeId="50182" r:id="rId9" name="Check Box 6">
              <controlPr defaultSize="0" autoFill="0" autoLine="0" autoPict="0">
                <anchor moveWithCells="1">
                  <from>
                    <xdr:col>1</xdr:col>
                    <xdr:colOff>276225</xdr:colOff>
                    <xdr:row>8</xdr:row>
                    <xdr:rowOff>38100</xdr:rowOff>
                  </from>
                  <to>
                    <xdr:col>1</xdr:col>
                    <xdr:colOff>2466975</xdr:colOff>
                    <xdr:row>8</xdr:row>
                    <xdr:rowOff>342900</xdr:rowOff>
                  </to>
                </anchor>
              </controlPr>
            </control>
          </mc:Choice>
        </mc:AlternateContent>
        <mc:AlternateContent xmlns:mc="http://schemas.openxmlformats.org/markup-compatibility/2006">
          <mc:Choice Requires="x14">
            <control shapeId="50183" r:id="rId10" name="Check Box 7">
              <controlPr defaultSize="0" autoFill="0" autoLine="0" autoPict="0">
                <anchor moveWithCells="1">
                  <from>
                    <xdr:col>1</xdr:col>
                    <xdr:colOff>276225</xdr:colOff>
                    <xdr:row>9</xdr:row>
                    <xdr:rowOff>38100</xdr:rowOff>
                  </from>
                  <to>
                    <xdr:col>1</xdr:col>
                    <xdr:colOff>2466975</xdr:colOff>
                    <xdr:row>9</xdr:row>
                    <xdr:rowOff>342900</xdr:rowOff>
                  </to>
                </anchor>
              </controlPr>
            </control>
          </mc:Choice>
        </mc:AlternateContent>
        <mc:AlternateContent xmlns:mc="http://schemas.openxmlformats.org/markup-compatibility/2006">
          <mc:Choice Requires="x14">
            <control shapeId="50184"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50185" r:id="rId12" name="Group Box 9">
              <controlPr defaultSize="0" autoFill="0" autoPict="0">
                <anchor moveWithCells="1">
                  <from>
                    <xdr:col>1</xdr:col>
                    <xdr:colOff>0</xdr:colOff>
                    <xdr:row>3</xdr:row>
                    <xdr:rowOff>9525</xdr:rowOff>
                  </from>
                  <to>
                    <xdr:col>2</xdr:col>
                    <xdr:colOff>0</xdr:colOff>
                    <xdr:row>10</xdr:row>
                    <xdr:rowOff>628650</xdr:rowOff>
                  </to>
                </anchor>
              </controlPr>
            </control>
          </mc:Choice>
        </mc:AlternateContent>
        <mc:AlternateContent xmlns:mc="http://schemas.openxmlformats.org/markup-compatibility/2006">
          <mc:Choice Requires="x14">
            <control shapeId="50186" r:id="rId13" name="Group Box 10">
              <controlPr defaultSize="0" autoFill="0" autoPict="0">
                <anchor moveWithCells="1">
                  <from>
                    <xdr:col>1</xdr:col>
                    <xdr:colOff>0</xdr:colOff>
                    <xdr:row>11</xdr:row>
                    <xdr:rowOff>0</xdr:rowOff>
                  </from>
                  <to>
                    <xdr:col>2</xdr:col>
                    <xdr:colOff>0</xdr:colOff>
                    <xdr:row>21</xdr:row>
                    <xdr:rowOff>0</xdr:rowOff>
                  </to>
                </anchor>
              </controlPr>
            </control>
          </mc:Choice>
        </mc:AlternateContent>
        <mc:AlternateContent xmlns:mc="http://schemas.openxmlformats.org/markup-compatibility/2006">
          <mc:Choice Requires="x14">
            <control shapeId="50187" r:id="rId14" name="Option Button 11">
              <controlPr defaultSize="0" autoFill="0" autoLine="0" autoPict="0">
                <anchor moveWithCells="1">
                  <from>
                    <xdr:col>1</xdr:col>
                    <xdr:colOff>142875</xdr:colOff>
                    <xdr:row>11</xdr:row>
                    <xdr:rowOff>104775</xdr:rowOff>
                  </from>
                  <to>
                    <xdr:col>1</xdr:col>
                    <xdr:colOff>3314700</xdr:colOff>
                    <xdr:row>11</xdr:row>
                    <xdr:rowOff>371475</xdr:rowOff>
                  </to>
                </anchor>
              </controlPr>
            </control>
          </mc:Choice>
        </mc:AlternateContent>
        <mc:AlternateContent xmlns:mc="http://schemas.openxmlformats.org/markup-compatibility/2006">
          <mc:Choice Requires="x14">
            <control shapeId="50188"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50189" r:id="rId16" name="Check Box 13">
              <controlPr defaultSize="0" autoFill="0" autoLine="0" autoPict="0">
                <anchor moveWithCells="1">
                  <from>
                    <xdr:col>1</xdr:col>
                    <xdr:colOff>276225</xdr:colOff>
                    <xdr:row>13</xdr:row>
                    <xdr:rowOff>38100</xdr:rowOff>
                  </from>
                  <to>
                    <xdr:col>1</xdr:col>
                    <xdr:colOff>2466975</xdr:colOff>
                    <xdr:row>13</xdr:row>
                    <xdr:rowOff>342900</xdr:rowOff>
                  </to>
                </anchor>
              </controlPr>
            </control>
          </mc:Choice>
        </mc:AlternateContent>
        <mc:AlternateContent xmlns:mc="http://schemas.openxmlformats.org/markup-compatibility/2006">
          <mc:Choice Requires="x14">
            <control shapeId="50190" r:id="rId17" name="Check Box 14">
              <controlPr defaultSize="0" autoFill="0" autoLine="0" autoPict="0">
                <anchor moveWithCells="1">
                  <from>
                    <xdr:col>1</xdr:col>
                    <xdr:colOff>276225</xdr:colOff>
                    <xdr:row>14</xdr:row>
                    <xdr:rowOff>38100</xdr:rowOff>
                  </from>
                  <to>
                    <xdr:col>1</xdr:col>
                    <xdr:colOff>2466975</xdr:colOff>
                    <xdr:row>14</xdr:row>
                    <xdr:rowOff>342900</xdr:rowOff>
                  </to>
                </anchor>
              </controlPr>
            </control>
          </mc:Choice>
        </mc:AlternateContent>
        <mc:AlternateContent xmlns:mc="http://schemas.openxmlformats.org/markup-compatibility/2006">
          <mc:Choice Requires="x14">
            <control shapeId="50191" r:id="rId18" name="Check Box 15">
              <controlPr defaultSize="0" autoFill="0" autoLine="0" autoPict="0">
                <anchor moveWithCells="1">
                  <from>
                    <xdr:col>1</xdr:col>
                    <xdr:colOff>276225</xdr:colOff>
                    <xdr:row>15</xdr:row>
                    <xdr:rowOff>38100</xdr:rowOff>
                  </from>
                  <to>
                    <xdr:col>1</xdr:col>
                    <xdr:colOff>2466975</xdr:colOff>
                    <xdr:row>15</xdr:row>
                    <xdr:rowOff>342900</xdr:rowOff>
                  </to>
                </anchor>
              </controlPr>
            </control>
          </mc:Choice>
        </mc:AlternateContent>
        <mc:AlternateContent xmlns:mc="http://schemas.openxmlformats.org/markup-compatibility/2006">
          <mc:Choice Requires="x14">
            <control shapeId="50192" r:id="rId19" name="Check Box 16">
              <controlPr defaultSize="0" autoFill="0" autoLine="0" autoPict="0">
                <anchor moveWithCells="1">
                  <from>
                    <xdr:col>1</xdr:col>
                    <xdr:colOff>276225</xdr:colOff>
                    <xdr:row>16</xdr:row>
                    <xdr:rowOff>38100</xdr:rowOff>
                  </from>
                  <to>
                    <xdr:col>1</xdr:col>
                    <xdr:colOff>2466975</xdr:colOff>
                    <xdr:row>16</xdr:row>
                    <xdr:rowOff>342900</xdr:rowOff>
                  </to>
                </anchor>
              </controlPr>
            </control>
          </mc:Choice>
        </mc:AlternateContent>
        <mc:AlternateContent xmlns:mc="http://schemas.openxmlformats.org/markup-compatibility/2006">
          <mc:Choice Requires="x14">
            <control shapeId="50193" r:id="rId20" name="Check Box 17">
              <controlPr defaultSize="0" autoFill="0" autoLine="0" autoPict="0">
                <anchor moveWithCells="1">
                  <from>
                    <xdr:col>1</xdr:col>
                    <xdr:colOff>276225</xdr:colOff>
                    <xdr:row>17</xdr:row>
                    <xdr:rowOff>38100</xdr:rowOff>
                  </from>
                  <to>
                    <xdr:col>1</xdr:col>
                    <xdr:colOff>2466975</xdr:colOff>
                    <xdr:row>17</xdr:row>
                    <xdr:rowOff>342900</xdr:rowOff>
                  </to>
                </anchor>
              </controlPr>
            </control>
          </mc:Choice>
        </mc:AlternateContent>
        <mc:AlternateContent xmlns:mc="http://schemas.openxmlformats.org/markup-compatibility/2006">
          <mc:Choice Requires="x14">
            <control shapeId="50194" r:id="rId21" name="Check Box 18">
              <controlPr defaultSize="0" autoFill="0" autoLine="0" autoPict="0">
                <anchor moveWithCells="1">
                  <from>
                    <xdr:col>1</xdr:col>
                    <xdr:colOff>276225</xdr:colOff>
                    <xdr:row>18</xdr:row>
                    <xdr:rowOff>38100</xdr:rowOff>
                  </from>
                  <to>
                    <xdr:col>1</xdr:col>
                    <xdr:colOff>2466975</xdr:colOff>
                    <xdr:row>18</xdr:row>
                    <xdr:rowOff>342900</xdr:rowOff>
                  </to>
                </anchor>
              </controlPr>
            </control>
          </mc:Choice>
        </mc:AlternateContent>
        <mc:AlternateContent xmlns:mc="http://schemas.openxmlformats.org/markup-compatibility/2006">
          <mc:Choice Requires="x14">
            <control shapeId="50195" r:id="rId22" name="Check Box 19">
              <controlPr defaultSize="0" autoFill="0" autoLine="0" autoPict="0">
                <anchor moveWithCells="1">
                  <from>
                    <xdr:col>1</xdr:col>
                    <xdr:colOff>276225</xdr:colOff>
                    <xdr:row>19</xdr:row>
                    <xdr:rowOff>38100</xdr:rowOff>
                  </from>
                  <to>
                    <xdr:col>1</xdr:col>
                    <xdr:colOff>2466975</xdr:colOff>
                    <xdr:row>19</xdr:row>
                    <xdr:rowOff>342900</xdr:rowOff>
                  </to>
                </anchor>
              </controlPr>
            </control>
          </mc:Choice>
        </mc:AlternateContent>
        <mc:AlternateContent xmlns:mc="http://schemas.openxmlformats.org/markup-compatibility/2006">
          <mc:Choice Requires="x14">
            <control shapeId="50196" r:id="rId23" name="Check Box 20">
              <controlPr defaultSize="0" autoFill="0" autoLine="0" autoPict="0">
                <anchor moveWithCells="1">
                  <from>
                    <xdr:col>1</xdr:col>
                    <xdr:colOff>276225</xdr:colOff>
                    <xdr:row>20</xdr:row>
                    <xdr:rowOff>38100</xdr:rowOff>
                  </from>
                  <to>
                    <xdr:col>1</xdr:col>
                    <xdr:colOff>2466975</xdr:colOff>
                    <xdr:row>20</xdr:row>
                    <xdr:rowOff>342900</xdr:rowOff>
                  </to>
                </anchor>
              </controlPr>
            </control>
          </mc:Choice>
        </mc:AlternateContent>
        <mc:AlternateContent xmlns:mc="http://schemas.openxmlformats.org/markup-compatibility/2006">
          <mc:Choice Requires="x14">
            <control shapeId="50197"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50198" r:id="rId25" name="Option Button 22">
              <controlPr defaultSize="0" autoFill="0" autoLine="0" autoPict="0">
                <anchor moveWithCells="1">
                  <from>
                    <xdr:col>1</xdr:col>
                    <xdr:colOff>142875</xdr:colOff>
                    <xdr:row>21</xdr:row>
                    <xdr:rowOff>85725</xdr:rowOff>
                  </from>
                  <to>
                    <xdr:col>1</xdr:col>
                    <xdr:colOff>3228975</xdr:colOff>
                    <xdr:row>21</xdr:row>
                    <xdr:rowOff>352425</xdr:rowOff>
                  </to>
                </anchor>
              </controlPr>
            </control>
          </mc:Choice>
        </mc:AlternateContent>
        <mc:AlternateContent xmlns:mc="http://schemas.openxmlformats.org/markup-compatibility/2006">
          <mc:Choice Requires="x14">
            <control shapeId="50199" r:id="rId26" name="Option Button 23">
              <controlPr defaultSize="0" autoFill="0" autoLine="0" autoPict="0">
                <anchor moveWithCells="1">
                  <from>
                    <xdr:col>1</xdr:col>
                    <xdr:colOff>142875</xdr:colOff>
                    <xdr:row>22</xdr:row>
                    <xdr:rowOff>28575</xdr:rowOff>
                  </from>
                  <to>
                    <xdr:col>1</xdr:col>
                    <xdr:colOff>3200400</xdr:colOff>
                    <xdr:row>22</xdr:row>
                    <xdr:rowOff>485775</xdr:rowOff>
                  </to>
                </anchor>
              </controlPr>
            </control>
          </mc:Choice>
        </mc:AlternateContent>
        <mc:AlternateContent xmlns:mc="http://schemas.openxmlformats.org/markup-compatibility/2006">
          <mc:Choice Requires="x14">
            <control shapeId="50200" r:id="rId27" name="Check Box 24">
              <controlPr defaultSize="0" autoFill="0" autoLine="0" autoPict="0">
                <anchor moveWithCells="1">
                  <from>
                    <xdr:col>1</xdr:col>
                    <xdr:colOff>276225</xdr:colOff>
                    <xdr:row>23</xdr:row>
                    <xdr:rowOff>38100</xdr:rowOff>
                  </from>
                  <to>
                    <xdr:col>1</xdr:col>
                    <xdr:colOff>3190875</xdr:colOff>
                    <xdr:row>23</xdr:row>
                    <xdr:rowOff>447675</xdr:rowOff>
                  </to>
                </anchor>
              </controlPr>
            </control>
          </mc:Choice>
        </mc:AlternateContent>
        <mc:AlternateContent xmlns:mc="http://schemas.openxmlformats.org/markup-compatibility/2006">
          <mc:Choice Requires="x14">
            <control shapeId="50201"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50202"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50203" r:id="rId30" name="Check Box 27">
              <controlPr defaultSize="0" autoFill="0" autoLine="0" autoPict="0">
                <anchor moveWithCells="1">
                  <from>
                    <xdr:col>1</xdr:col>
                    <xdr:colOff>276225</xdr:colOff>
                    <xdr:row>26</xdr:row>
                    <xdr:rowOff>38100</xdr:rowOff>
                  </from>
                  <to>
                    <xdr:col>1</xdr:col>
                    <xdr:colOff>3124200</xdr:colOff>
                    <xdr:row>26</xdr:row>
                    <xdr:rowOff>485775</xdr:rowOff>
                  </to>
                </anchor>
              </controlPr>
            </control>
          </mc:Choice>
        </mc:AlternateContent>
        <mc:AlternateContent xmlns:mc="http://schemas.openxmlformats.org/markup-compatibility/2006">
          <mc:Choice Requires="x14">
            <control shapeId="50204" r:id="rId31" name="Group Box 28">
              <controlPr defaultSize="0" autoFill="0" autoPict="0">
                <anchor moveWithCells="1">
                  <from>
                    <xdr:col>1</xdr:col>
                    <xdr:colOff>0</xdr:colOff>
                    <xdr:row>27</xdr:row>
                    <xdr:rowOff>9525</xdr:rowOff>
                  </from>
                  <to>
                    <xdr:col>2</xdr:col>
                    <xdr:colOff>0</xdr:colOff>
                    <xdr:row>31</xdr:row>
                    <xdr:rowOff>0</xdr:rowOff>
                  </to>
                </anchor>
              </controlPr>
            </control>
          </mc:Choice>
        </mc:AlternateContent>
        <mc:AlternateContent xmlns:mc="http://schemas.openxmlformats.org/markup-compatibility/2006">
          <mc:Choice Requires="x14">
            <control shapeId="50205" r:id="rId32" name="Option Button 29">
              <controlPr defaultSize="0" autoFill="0" autoLine="0" autoPict="0">
                <anchor moveWithCells="1">
                  <from>
                    <xdr:col>1</xdr:col>
                    <xdr:colOff>142875</xdr:colOff>
                    <xdr:row>27</xdr:row>
                    <xdr:rowOff>76200</xdr:rowOff>
                  </from>
                  <to>
                    <xdr:col>1</xdr:col>
                    <xdr:colOff>1209675</xdr:colOff>
                    <xdr:row>27</xdr:row>
                    <xdr:rowOff>295275</xdr:rowOff>
                  </to>
                </anchor>
              </controlPr>
            </control>
          </mc:Choice>
        </mc:AlternateContent>
        <mc:AlternateContent xmlns:mc="http://schemas.openxmlformats.org/markup-compatibility/2006">
          <mc:Choice Requires="x14">
            <control shapeId="50206"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50207"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50208"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50209" r:id="rId36" name="Group Box 33">
              <controlPr defaultSize="0" autoFill="0" autoPict="0">
                <anchor moveWithCells="1">
                  <from>
                    <xdr:col>1</xdr:col>
                    <xdr:colOff>0</xdr:colOff>
                    <xdr:row>34</xdr:row>
                    <xdr:rowOff>0</xdr:rowOff>
                  </from>
                  <to>
                    <xdr:col>2</xdr:col>
                    <xdr:colOff>0</xdr:colOff>
                    <xdr:row>39</xdr:row>
                    <xdr:rowOff>485775</xdr:rowOff>
                  </to>
                </anchor>
              </controlPr>
            </control>
          </mc:Choice>
        </mc:AlternateContent>
        <mc:AlternateContent xmlns:mc="http://schemas.openxmlformats.org/markup-compatibility/2006">
          <mc:Choice Requires="x14">
            <control shapeId="50210" r:id="rId37" name="Option Button 34">
              <controlPr defaultSize="0" autoFill="0" autoLine="0" autoPict="0">
                <anchor moveWithCells="1">
                  <from>
                    <xdr:col>1</xdr:col>
                    <xdr:colOff>114300</xdr:colOff>
                    <xdr:row>34</xdr:row>
                    <xdr:rowOff>66675</xdr:rowOff>
                  </from>
                  <to>
                    <xdr:col>1</xdr:col>
                    <xdr:colOff>3209925</xdr:colOff>
                    <xdr:row>34</xdr:row>
                    <xdr:rowOff>314325</xdr:rowOff>
                  </to>
                </anchor>
              </controlPr>
            </control>
          </mc:Choice>
        </mc:AlternateContent>
        <mc:AlternateContent xmlns:mc="http://schemas.openxmlformats.org/markup-compatibility/2006">
          <mc:Choice Requires="x14">
            <control shapeId="50211" r:id="rId38" name="Option Button 35">
              <controlPr defaultSize="0" autoFill="0" autoLine="0" autoPict="0">
                <anchor moveWithCells="1">
                  <from>
                    <xdr:col>1</xdr:col>
                    <xdr:colOff>123825</xdr:colOff>
                    <xdr:row>35</xdr:row>
                    <xdr:rowOff>76200</xdr:rowOff>
                  </from>
                  <to>
                    <xdr:col>1</xdr:col>
                    <xdr:colOff>3190875</xdr:colOff>
                    <xdr:row>35</xdr:row>
                    <xdr:rowOff>333375</xdr:rowOff>
                  </to>
                </anchor>
              </controlPr>
            </control>
          </mc:Choice>
        </mc:AlternateContent>
        <mc:AlternateContent xmlns:mc="http://schemas.openxmlformats.org/markup-compatibility/2006">
          <mc:Choice Requires="x14">
            <control shapeId="50212"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50213"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50214"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50215"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50216" r:id="rId43" name="Group Box 40">
              <controlPr defaultSize="0" autoFill="0" autoPict="0">
                <anchor moveWithCells="1">
                  <from>
                    <xdr:col>1</xdr:col>
                    <xdr:colOff>0</xdr:colOff>
                    <xdr:row>39</xdr:row>
                    <xdr:rowOff>485775</xdr:rowOff>
                  </from>
                  <to>
                    <xdr:col>2</xdr:col>
                    <xdr:colOff>0</xdr:colOff>
                    <xdr:row>42</xdr:row>
                    <xdr:rowOff>628650</xdr:rowOff>
                  </to>
                </anchor>
              </controlPr>
            </control>
          </mc:Choice>
        </mc:AlternateContent>
        <mc:AlternateContent xmlns:mc="http://schemas.openxmlformats.org/markup-compatibility/2006">
          <mc:Choice Requires="x14">
            <control shapeId="50217" r:id="rId44" name="Option Button 41">
              <controlPr defaultSize="0" autoFill="0" autoLine="0" autoPict="0">
                <anchor moveWithCells="1">
                  <from>
                    <xdr:col>1</xdr:col>
                    <xdr:colOff>114300</xdr:colOff>
                    <xdr:row>40</xdr:row>
                    <xdr:rowOff>123825</xdr:rowOff>
                  </from>
                  <to>
                    <xdr:col>1</xdr:col>
                    <xdr:colOff>3019425</xdr:colOff>
                    <xdr:row>40</xdr:row>
                    <xdr:rowOff>333375</xdr:rowOff>
                  </to>
                </anchor>
              </controlPr>
            </control>
          </mc:Choice>
        </mc:AlternateContent>
        <mc:AlternateContent xmlns:mc="http://schemas.openxmlformats.org/markup-compatibility/2006">
          <mc:Choice Requires="x14">
            <control shapeId="50218" r:id="rId45" name="Option Button 42">
              <controlPr defaultSize="0" autoFill="0" autoLine="0" autoPict="0">
                <anchor moveWithCells="1">
                  <from>
                    <xdr:col>1</xdr:col>
                    <xdr:colOff>114300</xdr:colOff>
                    <xdr:row>41</xdr:row>
                    <xdr:rowOff>104775</xdr:rowOff>
                  </from>
                  <to>
                    <xdr:col>1</xdr:col>
                    <xdr:colOff>3152775</xdr:colOff>
                    <xdr:row>42</xdr:row>
                    <xdr:rowOff>123825</xdr:rowOff>
                  </to>
                </anchor>
              </controlPr>
            </control>
          </mc:Choice>
        </mc:AlternateContent>
        <mc:AlternateContent xmlns:mc="http://schemas.openxmlformats.org/markup-compatibility/2006">
          <mc:Choice Requires="x14">
            <control shapeId="50219" r:id="rId46" name="Group Box 43">
              <controlPr defaultSize="0" autoFill="0" autoPict="0">
                <anchor moveWithCells="1">
                  <from>
                    <xdr:col>1</xdr:col>
                    <xdr:colOff>0</xdr:colOff>
                    <xdr:row>43</xdr:row>
                    <xdr:rowOff>0</xdr:rowOff>
                  </from>
                  <to>
                    <xdr:col>2</xdr:col>
                    <xdr:colOff>0</xdr:colOff>
                    <xdr:row>45</xdr:row>
                    <xdr:rowOff>438150</xdr:rowOff>
                  </to>
                </anchor>
              </controlPr>
            </control>
          </mc:Choice>
        </mc:AlternateContent>
        <mc:AlternateContent xmlns:mc="http://schemas.openxmlformats.org/markup-compatibility/2006">
          <mc:Choice Requires="x14">
            <control shapeId="50220"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50221" r:id="rId48" name="Option Button 45">
              <controlPr defaultSize="0" autoFill="0" autoLine="0" autoPict="0">
                <anchor moveWithCells="1">
                  <from>
                    <xdr:col>1</xdr:col>
                    <xdr:colOff>123825</xdr:colOff>
                    <xdr:row>44</xdr:row>
                    <xdr:rowOff>104775</xdr:rowOff>
                  </from>
                  <to>
                    <xdr:col>1</xdr:col>
                    <xdr:colOff>1181100</xdr:colOff>
                    <xdr:row>44</xdr:row>
                    <xdr:rowOff>304800</xdr:rowOff>
                  </to>
                </anchor>
              </controlPr>
            </control>
          </mc:Choice>
        </mc:AlternateContent>
        <mc:AlternateContent xmlns:mc="http://schemas.openxmlformats.org/markup-compatibility/2006">
          <mc:Choice Requires="x14">
            <control shapeId="50222"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50223" r:id="rId50" name="Option Button 47">
              <controlPr defaultSize="0" autoFill="0" autoLine="0" autoPict="0">
                <anchor moveWithCells="1">
                  <from>
                    <xdr:col>1</xdr:col>
                    <xdr:colOff>123825</xdr:colOff>
                    <xdr:row>46</xdr:row>
                    <xdr:rowOff>85725</xdr:rowOff>
                  </from>
                  <to>
                    <xdr:col>1</xdr:col>
                    <xdr:colOff>3267075</xdr:colOff>
                    <xdr:row>46</xdr:row>
                    <xdr:rowOff>371475</xdr:rowOff>
                  </to>
                </anchor>
              </controlPr>
            </control>
          </mc:Choice>
        </mc:AlternateContent>
        <mc:AlternateContent xmlns:mc="http://schemas.openxmlformats.org/markup-compatibility/2006">
          <mc:Choice Requires="x14">
            <control shapeId="50224" r:id="rId51" name="Option Button 48">
              <controlPr defaultSize="0" autoFill="0" autoLine="0" autoPict="0">
                <anchor moveWithCells="1">
                  <from>
                    <xdr:col>1</xdr:col>
                    <xdr:colOff>123825</xdr:colOff>
                    <xdr:row>47</xdr:row>
                    <xdr:rowOff>9525</xdr:rowOff>
                  </from>
                  <to>
                    <xdr:col>1</xdr:col>
                    <xdr:colOff>3038475</xdr:colOff>
                    <xdr:row>47</xdr:row>
                    <xdr:rowOff>447675</xdr:rowOff>
                  </to>
                </anchor>
              </controlPr>
            </control>
          </mc:Choice>
        </mc:AlternateContent>
        <mc:AlternateContent xmlns:mc="http://schemas.openxmlformats.org/markup-compatibility/2006">
          <mc:Choice Requires="x14">
            <control shapeId="50225"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50226"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50227"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50228"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50229"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50230" r:id="rId57" name="Group Box 54">
              <controlPr defaultSize="0" autoFill="0" autoPict="0">
                <anchor moveWithCells="1">
                  <from>
                    <xdr:col>1</xdr:col>
                    <xdr:colOff>0</xdr:colOff>
                    <xdr:row>54</xdr:row>
                    <xdr:rowOff>0</xdr:rowOff>
                  </from>
                  <to>
                    <xdr:col>2</xdr:col>
                    <xdr:colOff>0</xdr:colOff>
                    <xdr:row>60</xdr:row>
                    <xdr:rowOff>0</xdr:rowOff>
                  </to>
                </anchor>
              </controlPr>
            </control>
          </mc:Choice>
        </mc:AlternateContent>
        <mc:AlternateContent xmlns:mc="http://schemas.openxmlformats.org/markup-compatibility/2006">
          <mc:Choice Requires="x14">
            <control shapeId="50231"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50232"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50233"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50234"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50235" r:id="rId62" name="Check Box 59">
              <controlPr defaultSize="0" autoFill="0" autoLine="0" autoPict="0">
                <anchor moveWithCells="1">
                  <from>
                    <xdr:col>1</xdr:col>
                    <xdr:colOff>276225</xdr:colOff>
                    <xdr:row>52</xdr:row>
                    <xdr:rowOff>371475</xdr:rowOff>
                  </from>
                  <to>
                    <xdr:col>1</xdr:col>
                    <xdr:colOff>3124200</xdr:colOff>
                    <xdr:row>53</xdr:row>
                    <xdr:rowOff>485775</xdr:rowOff>
                  </to>
                </anchor>
              </controlPr>
            </control>
          </mc:Choice>
        </mc:AlternateContent>
        <mc:AlternateContent xmlns:mc="http://schemas.openxmlformats.org/markup-compatibility/2006">
          <mc:Choice Requires="x14">
            <control shapeId="50236"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50237"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50238"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50239"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pageSetUpPr fitToPage="1"/>
  </sheetPr>
  <dimension ref="A1:P98"/>
  <sheetViews>
    <sheetView topLeftCell="C4" zoomScale="90" zoomScaleNormal="90" zoomScalePageLayoutView="90" workbookViewId="0">
      <selection activeCell="A2" sqref="A2:K2"/>
    </sheetView>
  </sheetViews>
  <sheetFormatPr defaultColWidth="8.85546875" defaultRowHeight="15" x14ac:dyDescent="0.25"/>
  <cols>
    <col min="1" max="1" width="18.85546875" bestFit="1" customWidth="1"/>
    <col min="2" max="2" width="17.140625" customWidth="1"/>
    <col min="3" max="3" width="10.140625" customWidth="1"/>
    <col min="4" max="4" width="17.85546875" style="12" customWidth="1"/>
    <col min="5" max="5" width="9.85546875" style="136" customWidth="1"/>
    <col min="6" max="6" width="10" customWidth="1"/>
    <col min="7" max="9" width="10.28515625" style="137" customWidth="1"/>
    <col min="10" max="10" width="16.140625" customWidth="1"/>
    <col min="11" max="11" width="15.42578125" customWidth="1"/>
    <col min="12" max="12" width="22" customWidth="1"/>
    <col min="13" max="13" width="21.85546875" customWidth="1"/>
    <col min="14" max="14" width="19.28515625" customWidth="1"/>
    <col min="15" max="15" width="18.85546875" customWidth="1"/>
    <col min="16" max="16" width="13.28515625" style="70" customWidth="1"/>
  </cols>
  <sheetData>
    <row r="1" spans="1:16" ht="34.5" customHeight="1" x14ac:dyDescent="0.35">
      <c r="A1" s="509" t="s">
        <v>201</v>
      </c>
      <c r="B1" s="509"/>
      <c r="C1" s="509"/>
      <c r="D1" s="509"/>
      <c r="E1" s="509"/>
      <c r="F1" s="509"/>
      <c r="G1" s="509"/>
      <c r="H1" s="509"/>
      <c r="I1" s="509"/>
      <c r="J1" s="509"/>
      <c r="K1" s="509"/>
    </row>
    <row r="2" spans="1:16" s="71" customFormat="1" ht="112.5" customHeight="1" x14ac:dyDescent="0.3">
      <c r="A2" s="510" t="s">
        <v>202</v>
      </c>
      <c r="B2" s="510"/>
      <c r="C2" s="510"/>
      <c r="D2" s="510"/>
      <c r="E2" s="510"/>
      <c r="F2" s="510"/>
      <c r="G2" s="510"/>
      <c r="H2" s="510"/>
      <c r="I2" s="510"/>
      <c r="J2" s="510"/>
      <c r="K2" s="510"/>
      <c r="P2" s="72"/>
    </row>
    <row r="3" spans="1:16" s="71" customFormat="1" ht="21" customHeight="1" thickBot="1" x14ac:dyDescent="0.35">
      <c r="A3" s="151"/>
      <c r="B3" s="151"/>
      <c r="C3" s="151"/>
      <c r="D3" s="151"/>
      <c r="E3" s="151"/>
      <c r="F3" s="151"/>
      <c r="G3" s="151"/>
      <c r="H3" s="151"/>
      <c r="I3" s="151"/>
      <c r="J3" s="151"/>
      <c r="K3" s="151"/>
      <c r="P3" s="72"/>
    </row>
    <row r="4" spans="1:16" ht="111" customHeight="1" x14ac:dyDescent="0.25">
      <c r="A4" s="511"/>
      <c r="B4" s="512" t="s">
        <v>400</v>
      </c>
      <c r="C4" s="513"/>
      <c r="D4" s="512" t="s">
        <v>401</v>
      </c>
      <c r="E4" s="513"/>
      <c r="F4" s="514" t="s">
        <v>387</v>
      </c>
      <c r="G4" s="515"/>
      <c r="H4" s="516" t="s">
        <v>388</v>
      </c>
      <c r="I4" s="517"/>
      <c r="J4" s="518" t="s">
        <v>203</v>
      </c>
      <c r="K4" s="520" t="s">
        <v>204</v>
      </c>
      <c r="L4" s="522" t="s">
        <v>205</v>
      </c>
      <c r="M4" s="524" t="s">
        <v>206</v>
      </c>
      <c r="N4" s="525"/>
      <c r="O4" s="526"/>
      <c r="P4" s="522" t="s">
        <v>207</v>
      </c>
    </row>
    <row r="5" spans="1:16" ht="60.75" customHeight="1" thickBot="1" x14ac:dyDescent="0.3">
      <c r="A5" s="511"/>
      <c r="B5" s="73" t="s">
        <v>208</v>
      </c>
      <c r="C5" s="74" t="s">
        <v>209</v>
      </c>
      <c r="D5" s="73" t="s">
        <v>208</v>
      </c>
      <c r="E5" s="74" t="s">
        <v>209</v>
      </c>
      <c r="F5" s="73" t="s">
        <v>208</v>
      </c>
      <c r="G5" s="210" t="s">
        <v>209</v>
      </c>
      <c r="H5" s="211" t="s">
        <v>208</v>
      </c>
      <c r="I5" s="74" t="s">
        <v>209</v>
      </c>
      <c r="J5" s="519"/>
      <c r="K5" s="521"/>
      <c r="L5" s="523"/>
      <c r="M5" s="75" t="s">
        <v>210</v>
      </c>
      <c r="N5" s="76" t="s">
        <v>211</v>
      </c>
      <c r="O5" s="77" t="s">
        <v>212</v>
      </c>
      <c r="P5" s="523"/>
    </row>
    <row r="6" spans="1:16" ht="45" customHeight="1" thickBot="1" x14ac:dyDescent="0.3">
      <c r="A6" s="13"/>
      <c r="B6" s="527" t="s">
        <v>213</v>
      </c>
      <c r="C6" s="528"/>
      <c r="D6" s="529" t="s">
        <v>214</v>
      </c>
      <c r="E6" s="530"/>
      <c r="F6" s="527" t="s">
        <v>215</v>
      </c>
      <c r="G6" s="445"/>
      <c r="H6" s="531" t="s">
        <v>389</v>
      </c>
      <c r="I6" s="532"/>
      <c r="J6" s="78" t="s">
        <v>216</v>
      </c>
      <c r="K6" s="79" t="s">
        <v>217</v>
      </c>
      <c r="L6" s="80" t="s">
        <v>217</v>
      </c>
      <c r="M6" s="533" t="s">
        <v>217</v>
      </c>
      <c r="N6" s="534"/>
      <c r="O6" s="535"/>
      <c r="P6" s="81" t="s">
        <v>218</v>
      </c>
    </row>
    <row r="7" spans="1:16" ht="30" x14ac:dyDescent="0.25">
      <c r="A7" s="82" t="s">
        <v>219</v>
      </c>
      <c r="B7" s="83" t="s">
        <v>220</v>
      </c>
      <c r="C7" s="84">
        <v>4.1000000000000002E-2</v>
      </c>
      <c r="D7" s="85" t="s">
        <v>221</v>
      </c>
      <c r="E7" s="86">
        <v>0.40300000000000002</v>
      </c>
      <c r="F7" s="87" t="s">
        <v>222</v>
      </c>
      <c r="G7" s="212">
        <v>5.6000000000000001E-2</v>
      </c>
      <c r="H7" s="213" t="s">
        <v>223</v>
      </c>
      <c r="I7" s="84" t="s">
        <v>223</v>
      </c>
      <c r="J7" s="88">
        <v>28</v>
      </c>
      <c r="K7" s="89" t="s">
        <v>223</v>
      </c>
      <c r="L7" s="90" t="s">
        <v>224</v>
      </c>
      <c r="M7" s="91" t="s">
        <v>224</v>
      </c>
      <c r="N7" s="92" t="s">
        <v>224</v>
      </c>
      <c r="O7" s="93" t="s">
        <v>224</v>
      </c>
      <c r="P7" s="90">
        <v>0.37</v>
      </c>
    </row>
    <row r="8" spans="1:16" ht="30" x14ac:dyDescent="0.25">
      <c r="A8" s="94" t="s">
        <v>225</v>
      </c>
      <c r="B8" s="95" t="s">
        <v>220</v>
      </c>
      <c r="C8" s="96">
        <v>8.9999999999999998E-4</v>
      </c>
      <c r="D8" s="97" t="s">
        <v>221</v>
      </c>
      <c r="E8" s="98">
        <v>0.36599999999999999</v>
      </c>
      <c r="F8" s="99" t="s">
        <v>222</v>
      </c>
      <c r="G8" s="214">
        <v>0.08</v>
      </c>
      <c r="H8" s="215" t="s">
        <v>223</v>
      </c>
      <c r="I8" s="100" t="s">
        <v>223</v>
      </c>
      <c r="J8" s="101">
        <v>50</v>
      </c>
      <c r="K8" s="70" t="s">
        <v>223</v>
      </c>
      <c r="L8" s="102" t="s">
        <v>226</v>
      </c>
      <c r="M8" s="103" t="s">
        <v>227</v>
      </c>
      <c r="N8" s="104" t="s">
        <v>227</v>
      </c>
      <c r="O8" s="105" t="s">
        <v>228</v>
      </c>
      <c r="P8" s="106">
        <v>0.57999999999999996</v>
      </c>
    </row>
    <row r="9" spans="1:16" ht="30" x14ac:dyDescent="0.25">
      <c r="A9" s="107" t="s">
        <v>229</v>
      </c>
      <c r="B9" s="83" t="s">
        <v>230</v>
      </c>
      <c r="C9" s="84">
        <v>-2.7E-2</v>
      </c>
      <c r="D9" s="85" t="s">
        <v>231</v>
      </c>
      <c r="E9" s="86" t="s">
        <v>232</v>
      </c>
      <c r="F9" s="87" t="s">
        <v>222</v>
      </c>
      <c r="G9" s="212">
        <v>0.02</v>
      </c>
      <c r="H9" s="213" t="s">
        <v>222</v>
      </c>
      <c r="I9" s="86" t="s">
        <v>390</v>
      </c>
      <c r="J9" s="108">
        <v>0</v>
      </c>
      <c r="K9" s="89" t="s">
        <v>223</v>
      </c>
      <c r="L9" s="109" t="s">
        <v>233</v>
      </c>
      <c r="M9" s="110" t="s">
        <v>234</v>
      </c>
      <c r="N9" s="111" t="s">
        <v>235</v>
      </c>
      <c r="O9" s="112" t="s">
        <v>236</v>
      </c>
      <c r="P9" s="90" t="s">
        <v>237</v>
      </c>
    </row>
    <row r="10" spans="1:16" ht="30" x14ac:dyDescent="0.25">
      <c r="A10" s="94" t="s">
        <v>238</v>
      </c>
      <c r="B10" s="95" t="s">
        <v>230</v>
      </c>
      <c r="C10" s="100">
        <v>-3.1E-2</v>
      </c>
      <c r="D10" s="97" t="s">
        <v>231</v>
      </c>
      <c r="E10" s="98" t="s">
        <v>232</v>
      </c>
      <c r="F10" s="99" t="s">
        <v>222</v>
      </c>
      <c r="G10" s="214">
        <v>0.13700000000000001</v>
      </c>
      <c r="H10" s="215" t="s">
        <v>223</v>
      </c>
      <c r="I10" s="100" t="s">
        <v>223</v>
      </c>
      <c r="J10" s="101" t="s">
        <v>223</v>
      </c>
      <c r="K10" s="70" t="s">
        <v>239</v>
      </c>
      <c r="L10" s="102" t="s">
        <v>240</v>
      </c>
      <c r="M10" s="103" t="s">
        <v>239</v>
      </c>
      <c r="N10" s="104" t="s">
        <v>239</v>
      </c>
      <c r="O10" s="105" t="s">
        <v>241</v>
      </c>
      <c r="P10" s="106">
        <v>0.31</v>
      </c>
    </row>
    <row r="11" spans="1:16" ht="30" x14ac:dyDescent="0.25">
      <c r="A11" s="107" t="s">
        <v>242</v>
      </c>
      <c r="B11" s="83" t="s">
        <v>243</v>
      </c>
      <c r="C11" s="84">
        <v>-3.5000000000000003E-2</v>
      </c>
      <c r="D11" s="85" t="s">
        <v>231</v>
      </c>
      <c r="E11" s="86">
        <v>0.13200000000000001</v>
      </c>
      <c r="F11" s="87"/>
      <c r="G11" s="212"/>
      <c r="H11" s="213" t="s">
        <v>222</v>
      </c>
      <c r="I11" s="84">
        <v>1.4500000000000001E-2</v>
      </c>
      <c r="J11" s="108">
        <v>15</v>
      </c>
      <c r="K11" s="89" t="s">
        <v>223</v>
      </c>
      <c r="L11" s="109" t="s">
        <v>244</v>
      </c>
      <c r="M11" s="110" t="s">
        <v>245</v>
      </c>
      <c r="N11" s="111" t="s">
        <v>245</v>
      </c>
      <c r="O11" s="112" t="s">
        <v>245</v>
      </c>
      <c r="P11" s="90" t="s">
        <v>237</v>
      </c>
    </row>
    <row r="12" spans="1:16" ht="30" x14ac:dyDescent="0.25">
      <c r="A12" s="94" t="s">
        <v>246</v>
      </c>
      <c r="B12" s="95" t="s">
        <v>247</v>
      </c>
      <c r="C12" s="100">
        <v>-2.7E-2</v>
      </c>
      <c r="D12" s="97" t="s">
        <v>248</v>
      </c>
      <c r="E12" s="98" t="s">
        <v>232</v>
      </c>
      <c r="F12" s="99" t="s">
        <v>222</v>
      </c>
      <c r="G12" s="214">
        <v>8.5000000000000006E-2</v>
      </c>
      <c r="H12" s="215" t="s">
        <v>223</v>
      </c>
      <c r="I12" s="100" t="s">
        <v>223</v>
      </c>
      <c r="J12" s="101">
        <v>10</v>
      </c>
      <c r="K12" s="70"/>
      <c r="L12" s="102" t="s">
        <v>249</v>
      </c>
      <c r="M12" s="103" t="s">
        <v>249</v>
      </c>
      <c r="N12" s="104" t="s">
        <v>249</v>
      </c>
      <c r="O12" s="105" t="s">
        <v>249</v>
      </c>
      <c r="P12" s="106" t="s">
        <v>237</v>
      </c>
    </row>
    <row r="13" spans="1:16" ht="43.15" x14ac:dyDescent="0.3">
      <c r="A13" s="107" t="s">
        <v>250</v>
      </c>
      <c r="B13" s="83" t="s">
        <v>243</v>
      </c>
      <c r="C13" s="84">
        <v>-3.5999999999999997E-2</v>
      </c>
      <c r="D13" s="85" t="s">
        <v>248</v>
      </c>
      <c r="E13" s="86">
        <v>0.18</v>
      </c>
      <c r="F13" s="87" t="s">
        <v>222</v>
      </c>
      <c r="G13" s="212">
        <v>0.08</v>
      </c>
      <c r="H13" s="213" t="s">
        <v>223</v>
      </c>
      <c r="I13" s="84" t="s">
        <v>223</v>
      </c>
      <c r="J13" s="108" t="s">
        <v>223</v>
      </c>
      <c r="K13" s="89" t="s">
        <v>251</v>
      </c>
      <c r="L13" s="109" t="s">
        <v>252</v>
      </c>
      <c r="M13" s="110" t="s">
        <v>253</v>
      </c>
      <c r="N13" s="111" t="s">
        <v>254</v>
      </c>
      <c r="O13" s="112" t="s">
        <v>255</v>
      </c>
      <c r="P13" s="90" t="s">
        <v>237</v>
      </c>
    </row>
    <row r="14" spans="1:16" ht="28.9" x14ac:dyDescent="0.3">
      <c r="A14" s="94" t="s">
        <v>256</v>
      </c>
      <c r="B14" s="95" t="s">
        <v>257</v>
      </c>
      <c r="C14" s="100">
        <v>-4.4999999999999998E-2</v>
      </c>
      <c r="D14" s="113" t="s">
        <v>258</v>
      </c>
      <c r="E14" s="114">
        <v>0.13200000000000001</v>
      </c>
      <c r="F14" s="99"/>
      <c r="G14" s="214"/>
      <c r="H14" s="215" t="s">
        <v>222</v>
      </c>
      <c r="I14" s="100">
        <v>2.76E-2</v>
      </c>
      <c r="J14" s="101">
        <v>29</v>
      </c>
      <c r="K14" s="70"/>
      <c r="L14" s="102" t="s">
        <v>259</v>
      </c>
      <c r="M14" s="103" t="s">
        <v>260</v>
      </c>
      <c r="N14" s="104"/>
      <c r="O14" s="105"/>
      <c r="P14" s="106">
        <v>0.51</v>
      </c>
    </row>
    <row r="15" spans="1:16" ht="43.15" x14ac:dyDescent="0.3">
      <c r="A15" s="107" t="s">
        <v>261</v>
      </c>
      <c r="B15" s="83" t="s">
        <v>230</v>
      </c>
      <c r="C15" s="84">
        <v>-8.0000000000000002E-3</v>
      </c>
      <c r="D15" s="85" t="s">
        <v>262</v>
      </c>
      <c r="E15" s="86">
        <v>0.23300000000000001</v>
      </c>
      <c r="F15" s="87" t="s">
        <v>222</v>
      </c>
      <c r="G15" s="212">
        <v>0.128</v>
      </c>
      <c r="H15" s="213" t="s">
        <v>223</v>
      </c>
      <c r="I15" s="84" t="s">
        <v>223</v>
      </c>
      <c r="J15" s="108">
        <v>18</v>
      </c>
      <c r="K15" s="89"/>
      <c r="L15" s="109" t="s">
        <v>252</v>
      </c>
      <c r="M15" s="110" t="s">
        <v>255</v>
      </c>
      <c r="N15" s="111" t="s">
        <v>255</v>
      </c>
      <c r="O15" s="112" t="s">
        <v>263</v>
      </c>
      <c r="P15" s="90">
        <v>0.26</v>
      </c>
    </row>
    <row r="16" spans="1:16" ht="28.9" x14ac:dyDescent="0.3">
      <c r="A16" s="94" t="s">
        <v>264</v>
      </c>
      <c r="B16" s="95" t="s">
        <v>230</v>
      </c>
      <c r="C16" s="100">
        <v>-1.6E-2</v>
      </c>
      <c r="D16" s="97" t="s">
        <v>231</v>
      </c>
      <c r="E16" s="98">
        <v>0.11</v>
      </c>
      <c r="F16" s="99" t="s">
        <v>222</v>
      </c>
      <c r="G16" s="214">
        <v>0.111</v>
      </c>
      <c r="H16" s="215" t="s">
        <v>223</v>
      </c>
      <c r="I16" s="100" t="s">
        <v>223</v>
      </c>
      <c r="J16" s="101" t="s">
        <v>223</v>
      </c>
      <c r="K16" s="70" t="s">
        <v>265</v>
      </c>
      <c r="L16" s="102" t="s">
        <v>266</v>
      </c>
      <c r="M16" s="103" t="s">
        <v>267</v>
      </c>
      <c r="N16" s="104" t="s">
        <v>267</v>
      </c>
      <c r="O16" s="105" t="s">
        <v>268</v>
      </c>
      <c r="P16" s="106">
        <v>0.36</v>
      </c>
    </row>
    <row r="17" spans="1:16" ht="28.9" x14ac:dyDescent="0.3">
      <c r="A17" s="107" t="s">
        <v>269</v>
      </c>
      <c r="B17" s="83" t="s">
        <v>243</v>
      </c>
      <c r="C17" s="84">
        <v>-9.0999999999999998E-2</v>
      </c>
      <c r="D17" s="85" t="s">
        <v>248</v>
      </c>
      <c r="E17" s="86">
        <v>0.19400000000000001</v>
      </c>
      <c r="F17" s="87" t="s">
        <v>222</v>
      </c>
      <c r="G17" s="212">
        <v>9.7000000000000003E-2</v>
      </c>
      <c r="H17" s="213" t="s">
        <v>223</v>
      </c>
      <c r="I17" s="84" t="s">
        <v>223</v>
      </c>
      <c r="J17" s="88">
        <v>50</v>
      </c>
      <c r="K17" s="89"/>
      <c r="L17" s="109" t="s">
        <v>270</v>
      </c>
      <c r="M17" s="110" t="s">
        <v>228</v>
      </c>
      <c r="N17" s="111" t="s">
        <v>226</v>
      </c>
      <c r="O17" s="112" t="s">
        <v>228</v>
      </c>
      <c r="P17" s="90">
        <v>0.56000000000000005</v>
      </c>
    </row>
    <row r="18" spans="1:16" ht="60" x14ac:dyDescent="0.25">
      <c r="A18" s="94" t="s">
        <v>271</v>
      </c>
      <c r="B18" s="95" t="s">
        <v>243</v>
      </c>
      <c r="C18" s="100">
        <v>-0.04</v>
      </c>
      <c r="D18" s="97" t="s">
        <v>248</v>
      </c>
      <c r="E18" s="98" t="s">
        <v>232</v>
      </c>
      <c r="F18" s="99"/>
      <c r="G18" s="214"/>
      <c r="H18" s="215" t="s">
        <v>285</v>
      </c>
      <c r="I18" s="100">
        <v>4.3299999999999998E-2</v>
      </c>
      <c r="J18" s="101" t="s">
        <v>223</v>
      </c>
      <c r="K18" s="115" t="s">
        <v>272</v>
      </c>
      <c r="L18" s="102" t="s">
        <v>272</v>
      </c>
      <c r="M18" s="103" t="s">
        <v>272</v>
      </c>
      <c r="N18" s="104" t="s">
        <v>272</v>
      </c>
      <c r="O18" s="116" t="s">
        <v>272</v>
      </c>
      <c r="P18" s="117" t="s">
        <v>237</v>
      </c>
    </row>
    <row r="19" spans="1:16" ht="30" x14ac:dyDescent="0.25">
      <c r="A19" s="107" t="s">
        <v>273</v>
      </c>
      <c r="B19" s="83" t="s">
        <v>243</v>
      </c>
      <c r="C19" s="84">
        <v>-0.05</v>
      </c>
      <c r="D19" s="85" t="s">
        <v>231</v>
      </c>
      <c r="E19" s="86" t="s">
        <v>232</v>
      </c>
      <c r="F19" s="87"/>
      <c r="G19" s="212"/>
      <c r="H19" s="213" t="s">
        <v>222</v>
      </c>
      <c r="I19" s="84">
        <v>1.47E-2</v>
      </c>
      <c r="J19" s="108" t="s">
        <v>223</v>
      </c>
      <c r="K19" s="89" t="s">
        <v>274</v>
      </c>
      <c r="L19" s="109" t="s">
        <v>233</v>
      </c>
      <c r="M19" s="110" t="s">
        <v>240</v>
      </c>
      <c r="N19" s="111" t="s">
        <v>239</v>
      </c>
      <c r="O19" s="112" t="s">
        <v>274</v>
      </c>
      <c r="P19" s="90" t="s">
        <v>237</v>
      </c>
    </row>
    <row r="20" spans="1:16" ht="30" x14ac:dyDescent="0.25">
      <c r="A20" s="94" t="s">
        <v>275</v>
      </c>
      <c r="B20" s="95" t="s">
        <v>243</v>
      </c>
      <c r="C20" s="100">
        <v>-7.4999999999999997E-2</v>
      </c>
      <c r="D20" s="113" t="s">
        <v>248</v>
      </c>
      <c r="E20" s="118">
        <v>0.123</v>
      </c>
      <c r="F20" s="99"/>
      <c r="G20" s="214"/>
      <c r="H20" s="215" t="s">
        <v>222</v>
      </c>
      <c r="I20" s="100">
        <v>1.34E-2</v>
      </c>
      <c r="J20" s="101">
        <v>68</v>
      </c>
      <c r="K20" s="70" t="s">
        <v>223</v>
      </c>
      <c r="L20" s="102" t="s">
        <v>276</v>
      </c>
      <c r="M20" s="103" t="s">
        <v>277</v>
      </c>
      <c r="N20" s="104" t="s">
        <v>278</v>
      </c>
      <c r="O20" s="105" t="s">
        <v>279</v>
      </c>
      <c r="P20" s="106">
        <v>0.5</v>
      </c>
    </row>
    <row r="21" spans="1:16" ht="30" x14ac:dyDescent="0.25">
      <c r="A21" s="107" t="s">
        <v>280</v>
      </c>
      <c r="B21" s="83" t="s">
        <v>230</v>
      </c>
      <c r="C21" s="84">
        <v>-1.4999999999999999E-2</v>
      </c>
      <c r="D21" s="85" t="s">
        <v>248</v>
      </c>
      <c r="E21" s="86">
        <v>0.16200000000000001</v>
      </c>
      <c r="F21" s="87"/>
      <c r="G21" s="212"/>
      <c r="H21" s="213" t="s">
        <v>222</v>
      </c>
      <c r="I21" s="84">
        <v>1.2E-2</v>
      </c>
      <c r="J21" s="108">
        <v>62</v>
      </c>
      <c r="K21" s="89" t="s">
        <v>223</v>
      </c>
      <c r="L21" s="109" t="s">
        <v>233</v>
      </c>
      <c r="M21" s="110" t="s">
        <v>239</v>
      </c>
      <c r="N21" s="111" t="s">
        <v>241</v>
      </c>
      <c r="O21" s="112" t="s">
        <v>239</v>
      </c>
      <c r="P21" s="90">
        <v>0.52</v>
      </c>
    </row>
    <row r="22" spans="1:16" ht="30" x14ac:dyDescent="0.25">
      <c r="A22" s="94" t="s">
        <v>281</v>
      </c>
      <c r="B22" s="95" t="s">
        <v>243</v>
      </c>
      <c r="C22" s="100">
        <v>-4.9000000000000002E-2</v>
      </c>
      <c r="D22" s="97" t="s">
        <v>262</v>
      </c>
      <c r="E22" s="98">
        <v>0.218</v>
      </c>
      <c r="F22" s="99" t="s">
        <v>222</v>
      </c>
      <c r="G22" s="214">
        <v>5.8999999999999997E-2</v>
      </c>
      <c r="H22" s="215" t="s">
        <v>223</v>
      </c>
      <c r="I22" s="100" t="s">
        <v>223</v>
      </c>
      <c r="J22" s="101">
        <v>49</v>
      </c>
      <c r="K22" s="70" t="s">
        <v>223</v>
      </c>
      <c r="L22" s="102" t="s">
        <v>233</v>
      </c>
      <c r="M22" s="103" t="s">
        <v>274</v>
      </c>
      <c r="N22" s="104" t="s">
        <v>239</v>
      </c>
      <c r="O22" s="105" t="s">
        <v>274</v>
      </c>
      <c r="P22" s="106">
        <v>0.43</v>
      </c>
    </row>
    <row r="23" spans="1:16" ht="30" x14ac:dyDescent="0.25">
      <c r="A23" s="107" t="s">
        <v>282</v>
      </c>
      <c r="B23" s="83" t="s">
        <v>230</v>
      </c>
      <c r="C23" s="84">
        <v>-2.3E-2</v>
      </c>
      <c r="D23" s="85" t="s">
        <v>283</v>
      </c>
      <c r="E23" s="86">
        <v>0.61</v>
      </c>
      <c r="F23" s="87" t="s">
        <v>222</v>
      </c>
      <c r="G23" s="212">
        <v>0.14499999999999999</v>
      </c>
      <c r="H23" s="213" t="s">
        <v>223</v>
      </c>
      <c r="I23" s="84" t="s">
        <v>223</v>
      </c>
      <c r="J23" s="108" t="s">
        <v>223</v>
      </c>
      <c r="K23" s="89" t="s">
        <v>233</v>
      </c>
      <c r="L23" s="90" t="s">
        <v>233</v>
      </c>
      <c r="M23" s="91" t="s">
        <v>233</v>
      </c>
      <c r="N23" s="92" t="s">
        <v>233</v>
      </c>
      <c r="O23" s="93" t="s">
        <v>233</v>
      </c>
      <c r="P23" s="90" t="s">
        <v>237</v>
      </c>
    </row>
    <row r="24" spans="1:16" ht="30" x14ac:dyDescent="0.25">
      <c r="A24" s="94" t="s">
        <v>284</v>
      </c>
      <c r="B24" s="95" t="s">
        <v>243</v>
      </c>
      <c r="C24" s="100">
        <v>-4.4999999999999998E-2</v>
      </c>
      <c r="D24" s="97" t="s">
        <v>262</v>
      </c>
      <c r="E24" s="98">
        <v>0.20399999999999999</v>
      </c>
      <c r="F24" s="99" t="s">
        <v>285</v>
      </c>
      <c r="G24" s="214">
        <v>0.17799999999999999</v>
      </c>
      <c r="H24" s="215" t="s">
        <v>223</v>
      </c>
      <c r="I24" s="100" t="s">
        <v>223</v>
      </c>
      <c r="J24" s="101">
        <v>52</v>
      </c>
      <c r="K24" s="70" t="s">
        <v>223</v>
      </c>
      <c r="L24" s="106" t="s">
        <v>286</v>
      </c>
      <c r="M24" s="119" t="s">
        <v>244</v>
      </c>
      <c r="N24" s="120" t="s">
        <v>287</v>
      </c>
      <c r="O24" s="121" t="s">
        <v>244</v>
      </c>
      <c r="P24" s="106">
        <v>0.46</v>
      </c>
    </row>
    <row r="25" spans="1:16" ht="30" x14ac:dyDescent="0.25">
      <c r="A25" s="107" t="s">
        <v>288</v>
      </c>
      <c r="B25" s="83" t="s">
        <v>243</v>
      </c>
      <c r="C25" s="84">
        <v>-3.9E-2</v>
      </c>
      <c r="D25" s="85" t="s">
        <v>262</v>
      </c>
      <c r="E25" s="86">
        <v>0.24</v>
      </c>
      <c r="F25" s="87" t="s">
        <v>222</v>
      </c>
      <c r="G25" s="212">
        <v>8.7999999999999995E-2</v>
      </c>
      <c r="H25" s="213" t="s">
        <v>223</v>
      </c>
      <c r="I25" s="84" t="s">
        <v>223</v>
      </c>
      <c r="J25" s="108">
        <v>47</v>
      </c>
      <c r="K25" s="89" t="s">
        <v>223</v>
      </c>
      <c r="L25" s="90" t="s">
        <v>286</v>
      </c>
      <c r="M25" s="91" t="s">
        <v>244</v>
      </c>
      <c r="N25" s="92" t="s">
        <v>287</v>
      </c>
      <c r="O25" s="93" t="s">
        <v>244</v>
      </c>
      <c r="P25" s="90">
        <v>0.43</v>
      </c>
    </row>
    <row r="26" spans="1:16" ht="30" x14ac:dyDescent="0.25">
      <c r="A26" s="94" t="s">
        <v>289</v>
      </c>
      <c r="B26" s="95" t="s">
        <v>257</v>
      </c>
      <c r="C26" s="100">
        <v>-4.1799999999999997E-2</v>
      </c>
      <c r="D26" s="97" t="s">
        <v>248</v>
      </c>
      <c r="E26" s="98">
        <v>0.19500000000000001</v>
      </c>
      <c r="F26" s="99" t="s">
        <v>222</v>
      </c>
      <c r="G26" s="214">
        <v>0.13900000000000001</v>
      </c>
      <c r="H26" s="215" t="s">
        <v>223</v>
      </c>
      <c r="I26" s="100" t="s">
        <v>223</v>
      </c>
      <c r="J26" s="101">
        <v>55</v>
      </c>
      <c r="K26" s="70" t="s">
        <v>223</v>
      </c>
      <c r="L26" s="102" t="s">
        <v>290</v>
      </c>
      <c r="M26" s="103" t="s">
        <v>290</v>
      </c>
      <c r="N26" s="104" t="s">
        <v>290</v>
      </c>
      <c r="O26" s="105" t="s">
        <v>290</v>
      </c>
      <c r="P26" s="106">
        <v>0.53</v>
      </c>
    </row>
    <row r="27" spans="1:16" ht="30" x14ac:dyDescent="0.25">
      <c r="A27" s="107" t="s">
        <v>291</v>
      </c>
      <c r="B27" s="83" t="s">
        <v>230</v>
      </c>
      <c r="C27" s="84">
        <v>-5.0000000000000001E-3</v>
      </c>
      <c r="D27" s="85" t="s">
        <v>248</v>
      </c>
      <c r="E27" s="86">
        <v>0.09</v>
      </c>
      <c r="F27" s="87" t="s">
        <v>222</v>
      </c>
      <c r="G27" s="212">
        <v>6.7000000000000004E-2</v>
      </c>
      <c r="H27" s="213" t="s">
        <v>223</v>
      </c>
      <c r="I27" s="84" t="s">
        <v>223</v>
      </c>
      <c r="J27" s="108">
        <v>16</v>
      </c>
      <c r="K27" s="89" t="s">
        <v>223</v>
      </c>
      <c r="L27" s="109" t="s">
        <v>292</v>
      </c>
      <c r="M27" s="110" t="s">
        <v>292</v>
      </c>
      <c r="N27" s="111" t="s">
        <v>292</v>
      </c>
      <c r="O27" s="112" t="s">
        <v>292</v>
      </c>
      <c r="P27" s="90">
        <v>0.38</v>
      </c>
    </row>
    <row r="28" spans="1:16" ht="45" x14ac:dyDescent="0.25">
      <c r="A28" s="94" t="s">
        <v>293</v>
      </c>
      <c r="B28" s="95" t="s">
        <v>243</v>
      </c>
      <c r="C28" s="100">
        <v>-3.2000000000000001E-2</v>
      </c>
      <c r="D28" s="97" t="s">
        <v>248</v>
      </c>
      <c r="E28" s="98" t="s">
        <v>232</v>
      </c>
      <c r="F28" s="99"/>
      <c r="G28" s="214"/>
      <c r="H28" s="215" t="s">
        <v>285</v>
      </c>
      <c r="I28" s="100">
        <v>4.3200000000000002E-2</v>
      </c>
      <c r="J28" s="122">
        <v>56</v>
      </c>
      <c r="K28" s="70" t="s">
        <v>223</v>
      </c>
      <c r="L28" s="102" t="s">
        <v>294</v>
      </c>
      <c r="M28" s="103" t="s">
        <v>295</v>
      </c>
      <c r="N28" s="104" t="s">
        <v>295</v>
      </c>
      <c r="O28" s="105" t="s">
        <v>295</v>
      </c>
      <c r="P28" s="106" t="s">
        <v>237</v>
      </c>
    </row>
    <row r="29" spans="1:16" ht="45" x14ac:dyDescent="0.25">
      <c r="A29" s="107" t="s">
        <v>296</v>
      </c>
      <c r="B29" s="83" t="s">
        <v>230</v>
      </c>
      <c r="C29" s="84">
        <v>-0.02</v>
      </c>
      <c r="D29" s="85" t="s">
        <v>297</v>
      </c>
      <c r="E29" s="86">
        <v>0.15</v>
      </c>
      <c r="F29" s="87" t="s">
        <v>285</v>
      </c>
      <c r="G29" s="212">
        <v>0.221</v>
      </c>
      <c r="H29" s="213" t="s">
        <v>223</v>
      </c>
      <c r="I29" s="84" t="s">
        <v>223</v>
      </c>
      <c r="J29" s="88">
        <v>8</v>
      </c>
      <c r="K29" s="89" t="s">
        <v>223</v>
      </c>
      <c r="L29" s="109" t="s">
        <v>298</v>
      </c>
      <c r="M29" s="110" t="s">
        <v>299</v>
      </c>
      <c r="N29" s="111" t="s">
        <v>300</v>
      </c>
      <c r="O29" s="112" t="s">
        <v>301</v>
      </c>
      <c r="P29" s="90">
        <v>0.42</v>
      </c>
    </row>
    <row r="30" spans="1:16" ht="45" x14ac:dyDescent="0.25">
      <c r="A30" s="94" t="s">
        <v>302</v>
      </c>
      <c r="B30" s="95" t="s">
        <v>257</v>
      </c>
      <c r="C30" s="100">
        <v>-4.1799999999999997E-2</v>
      </c>
      <c r="D30" s="123" t="s">
        <v>303</v>
      </c>
      <c r="E30" s="114">
        <v>0.25900000000000001</v>
      </c>
      <c r="F30" s="99" t="s">
        <v>222</v>
      </c>
      <c r="G30" s="214">
        <v>0.129</v>
      </c>
      <c r="H30" s="215" t="s">
        <v>223</v>
      </c>
      <c r="I30" s="100" t="s">
        <v>223</v>
      </c>
      <c r="J30" s="122">
        <v>90</v>
      </c>
      <c r="K30" s="70" t="s">
        <v>223</v>
      </c>
      <c r="L30" s="102" t="s">
        <v>304</v>
      </c>
      <c r="M30" s="103" t="s">
        <v>305</v>
      </c>
      <c r="N30" s="104" t="s">
        <v>305</v>
      </c>
      <c r="O30" s="105" t="s">
        <v>305</v>
      </c>
      <c r="P30" s="106">
        <v>0.59</v>
      </c>
    </row>
    <row r="31" spans="1:16" ht="30" x14ac:dyDescent="0.25">
      <c r="A31" s="107" t="s">
        <v>306</v>
      </c>
      <c r="B31" s="83" t="s">
        <v>243</v>
      </c>
      <c r="C31" s="84">
        <v>-6.3E-2</v>
      </c>
      <c r="D31" s="85" t="s">
        <v>248</v>
      </c>
      <c r="E31" s="86" t="s">
        <v>232</v>
      </c>
      <c r="F31" s="87" t="s">
        <v>222</v>
      </c>
      <c r="G31" s="212">
        <v>0.04</v>
      </c>
      <c r="H31" s="213" t="s">
        <v>223</v>
      </c>
      <c r="I31" s="84" t="s">
        <v>223</v>
      </c>
      <c r="J31" s="108" t="s">
        <v>223</v>
      </c>
      <c r="K31" s="89" t="s">
        <v>307</v>
      </c>
      <c r="L31" s="90" t="s">
        <v>308</v>
      </c>
      <c r="M31" s="91" t="s">
        <v>240</v>
      </c>
      <c r="N31" s="92" t="s">
        <v>240</v>
      </c>
      <c r="O31" s="93" t="s">
        <v>240</v>
      </c>
      <c r="P31" s="90" t="s">
        <v>237</v>
      </c>
    </row>
    <row r="32" spans="1:16" ht="30" x14ac:dyDescent="0.25">
      <c r="A32" s="94" t="s">
        <v>309</v>
      </c>
      <c r="B32" s="95" t="s">
        <v>230</v>
      </c>
      <c r="C32" s="100">
        <v>0</v>
      </c>
      <c r="D32" s="97" t="s">
        <v>283</v>
      </c>
      <c r="E32" s="98">
        <v>0.376</v>
      </c>
      <c r="F32" s="99" t="s">
        <v>285</v>
      </c>
      <c r="G32" s="214">
        <v>0.18099999999999999</v>
      </c>
      <c r="H32" s="215" t="s">
        <v>223</v>
      </c>
      <c r="I32" s="100" t="s">
        <v>223</v>
      </c>
      <c r="J32" s="101" t="s">
        <v>223</v>
      </c>
      <c r="K32" s="70" t="s">
        <v>310</v>
      </c>
      <c r="L32" s="106" t="s">
        <v>286</v>
      </c>
      <c r="M32" s="119" t="s">
        <v>244</v>
      </c>
      <c r="N32" s="120" t="s">
        <v>287</v>
      </c>
      <c r="O32" s="121" t="s">
        <v>244</v>
      </c>
      <c r="P32" s="106" t="s">
        <v>237</v>
      </c>
    </row>
    <row r="33" spans="1:16" ht="30" x14ac:dyDescent="0.25">
      <c r="A33" s="107" t="s">
        <v>311</v>
      </c>
      <c r="B33" s="83" t="s">
        <v>243</v>
      </c>
      <c r="C33" s="84">
        <v>-5.5E-2</v>
      </c>
      <c r="D33" s="85" t="s">
        <v>262</v>
      </c>
      <c r="E33" s="86">
        <v>0.188</v>
      </c>
      <c r="F33" s="87" t="s">
        <v>222</v>
      </c>
      <c r="G33" s="212">
        <v>0.10199999999999999</v>
      </c>
      <c r="H33" s="213" t="s">
        <v>223</v>
      </c>
      <c r="I33" s="84" t="s">
        <v>223</v>
      </c>
      <c r="J33" s="88">
        <v>47</v>
      </c>
      <c r="K33" s="89" t="s">
        <v>223</v>
      </c>
      <c r="L33" s="90" t="s">
        <v>228</v>
      </c>
      <c r="M33" s="91" t="s">
        <v>227</v>
      </c>
      <c r="N33" s="92" t="s">
        <v>226</v>
      </c>
      <c r="O33" s="93" t="s">
        <v>227</v>
      </c>
      <c r="P33" s="90">
        <v>0.47</v>
      </c>
    </row>
    <row r="34" spans="1:16" ht="30" x14ac:dyDescent="0.25">
      <c r="A34" s="94" t="s">
        <v>312</v>
      </c>
      <c r="B34" s="95" t="s">
        <v>243</v>
      </c>
      <c r="C34" s="100">
        <v>-3.4000000000000002E-2</v>
      </c>
      <c r="D34" s="97" t="s">
        <v>297</v>
      </c>
      <c r="E34" s="98">
        <v>0.151</v>
      </c>
      <c r="F34" s="99" t="s">
        <v>222</v>
      </c>
      <c r="G34" s="214">
        <v>0.10199999999999999</v>
      </c>
      <c r="H34" s="215" t="s">
        <v>223</v>
      </c>
      <c r="I34" s="100" t="s">
        <v>223</v>
      </c>
      <c r="J34" s="122">
        <v>65</v>
      </c>
      <c r="K34" s="70" t="s">
        <v>223</v>
      </c>
      <c r="L34" s="106" t="s">
        <v>239</v>
      </c>
      <c r="M34" s="119" t="s">
        <v>239</v>
      </c>
      <c r="N34" s="120" t="s">
        <v>241</v>
      </c>
      <c r="O34" s="121" t="s">
        <v>240</v>
      </c>
      <c r="P34" s="106">
        <v>0.42</v>
      </c>
    </row>
    <row r="35" spans="1:16" ht="30" x14ac:dyDescent="0.25">
      <c r="A35" s="107" t="s">
        <v>313</v>
      </c>
      <c r="B35" s="83" t="s">
        <v>243</v>
      </c>
      <c r="C35" s="84">
        <v>-0.04</v>
      </c>
      <c r="D35" s="83" t="s">
        <v>283</v>
      </c>
      <c r="E35" s="86">
        <v>0.24399999999999999</v>
      </c>
      <c r="F35" s="87"/>
      <c r="G35" s="212"/>
      <c r="H35" s="213" t="s">
        <v>285</v>
      </c>
      <c r="I35" s="84">
        <v>4.1500000000000002E-2</v>
      </c>
      <c r="J35" s="88">
        <v>54</v>
      </c>
      <c r="K35" s="89" t="s">
        <v>223</v>
      </c>
      <c r="L35" s="90" t="s">
        <v>239</v>
      </c>
      <c r="M35" s="91" t="s">
        <v>239</v>
      </c>
      <c r="N35" s="92" t="s">
        <v>241</v>
      </c>
      <c r="O35" s="93" t="s">
        <v>240</v>
      </c>
      <c r="P35" s="90">
        <v>0.56000000000000005</v>
      </c>
    </row>
    <row r="36" spans="1:16" ht="30" x14ac:dyDescent="0.25">
      <c r="A36" s="94" t="s">
        <v>314</v>
      </c>
      <c r="B36" s="95" t="s">
        <v>243</v>
      </c>
      <c r="C36" s="100">
        <v>-4.4999999999999998E-2</v>
      </c>
      <c r="D36" s="97" t="s">
        <v>248</v>
      </c>
      <c r="E36" s="98" t="s">
        <v>232</v>
      </c>
      <c r="F36" s="99"/>
      <c r="G36" s="214"/>
      <c r="H36" s="215" t="s">
        <v>222</v>
      </c>
      <c r="I36" s="100">
        <v>2.8000000000000001E-2</v>
      </c>
      <c r="J36" s="122">
        <v>19</v>
      </c>
      <c r="K36" s="70" t="s">
        <v>223</v>
      </c>
      <c r="L36" s="106" t="s">
        <v>226</v>
      </c>
      <c r="M36" s="119" t="s">
        <v>315</v>
      </c>
      <c r="N36" s="120" t="s">
        <v>228</v>
      </c>
      <c r="O36" s="121" t="s">
        <v>227</v>
      </c>
      <c r="P36" s="106">
        <v>0.37</v>
      </c>
    </row>
    <row r="37" spans="1:16" ht="45" x14ac:dyDescent="0.25">
      <c r="A37" s="107" t="s">
        <v>316</v>
      </c>
      <c r="B37" s="83" t="s">
        <v>243</v>
      </c>
      <c r="C37" s="84">
        <v>-3.9E-2</v>
      </c>
      <c r="D37" s="85" t="s">
        <v>248</v>
      </c>
      <c r="E37" s="86">
        <v>0.19700000000000001</v>
      </c>
      <c r="F37" s="87" t="s">
        <v>285</v>
      </c>
      <c r="G37" s="212">
        <v>0.16400000000000001</v>
      </c>
      <c r="H37" s="213" t="s">
        <v>223</v>
      </c>
      <c r="I37" s="84" t="s">
        <v>223</v>
      </c>
      <c r="J37" s="88">
        <v>4</v>
      </c>
      <c r="K37" s="89" t="s">
        <v>223</v>
      </c>
      <c r="L37" s="109" t="s">
        <v>317</v>
      </c>
      <c r="M37" s="110" t="s">
        <v>317</v>
      </c>
      <c r="N37" s="111" t="s">
        <v>317</v>
      </c>
      <c r="O37" s="112" t="s">
        <v>317</v>
      </c>
      <c r="P37" s="90">
        <v>0.45</v>
      </c>
    </row>
    <row r="38" spans="1:16" ht="45.75" thickBot="1" x14ac:dyDescent="0.3">
      <c r="A38" s="124" t="s">
        <v>318</v>
      </c>
      <c r="B38" s="125" t="s">
        <v>230</v>
      </c>
      <c r="C38" s="126">
        <v>-1.2999999999999999E-2</v>
      </c>
      <c r="D38" s="127" t="s">
        <v>262</v>
      </c>
      <c r="E38" s="128">
        <v>0.35599999999999998</v>
      </c>
      <c r="F38" s="125" t="s">
        <v>222</v>
      </c>
      <c r="G38" s="216">
        <v>0.06</v>
      </c>
      <c r="H38" s="217" t="s">
        <v>223</v>
      </c>
      <c r="I38" s="126" t="s">
        <v>223</v>
      </c>
      <c r="J38" s="129">
        <v>20</v>
      </c>
      <c r="K38" s="130" t="s">
        <v>223</v>
      </c>
      <c r="L38" s="131" t="s">
        <v>319</v>
      </c>
      <c r="M38" s="132" t="s">
        <v>319</v>
      </c>
      <c r="N38" s="133" t="s">
        <v>319</v>
      </c>
      <c r="O38" s="134" t="s">
        <v>319</v>
      </c>
      <c r="P38" s="135">
        <v>0.35</v>
      </c>
    </row>
    <row r="39" spans="1:16" x14ac:dyDescent="0.25">
      <c r="K39" s="70"/>
      <c r="L39" s="70"/>
      <c r="M39" s="70"/>
      <c r="N39" s="70"/>
      <c r="O39" s="70"/>
    </row>
    <row r="40" spans="1:16" x14ac:dyDescent="0.25">
      <c r="K40" s="70"/>
      <c r="L40" s="70"/>
      <c r="M40" s="70"/>
      <c r="N40" s="70"/>
      <c r="O40" s="70"/>
    </row>
    <row r="41" spans="1:16" x14ac:dyDescent="0.25">
      <c r="K41" s="70"/>
      <c r="L41" s="70"/>
      <c r="M41" s="70"/>
      <c r="N41" s="70"/>
      <c r="O41" s="70"/>
    </row>
    <row r="42" spans="1:16" x14ac:dyDescent="0.25">
      <c r="K42" s="70"/>
      <c r="L42" s="70"/>
      <c r="M42" s="70"/>
      <c r="N42" s="70"/>
      <c r="O42" s="70"/>
    </row>
    <row r="43" spans="1:16" x14ac:dyDescent="0.25">
      <c r="K43" s="70"/>
      <c r="L43" s="70"/>
      <c r="M43" s="70"/>
      <c r="N43" s="70"/>
      <c r="O43" s="70"/>
    </row>
    <row r="44" spans="1:16" x14ac:dyDescent="0.25">
      <c r="K44" s="70"/>
      <c r="L44" s="70"/>
      <c r="M44" s="70"/>
      <c r="N44" s="70"/>
      <c r="O44" s="70"/>
    </row>
    <row r="45" spans="1:16" x14ac:dyDescent="0.25">
      <c r="K45" s="70"/>
      <c r="L45" s="70"/>
      <c r="M45" s="70"/>
      <c r="N45" s="70"/>
      <c r="O45" s="70"/>
    </row>
    <row r="46" spans="1:16" x14ac:dyDescent="0.25">
      <c r="K46" s="70"/>
      <c r="L46" s="70"/>
      <c r="M46" s="70"/>
      <c r="N46" s="70"/>
      <c r="O46" s="70"/>
    </row>
    <row r="47" spans="1:16" x14ac:dyDescent="0.25">
      <c r="K47" s="70"/>
      <c r="L47" s="70"/>
      <c r="M47" s="70"/>
      <c r="N47" s="70"/>
      <c r="O47" s="70"/>
    </row>
    <row r="48" spans="1:16" x14ac:dyDescent="0.25">
      <c r="K48" s="70"/>
      <c r="L48" s="70"/>
      <c r="M48" s="70"/>
      <c r="N48" s="70"/>
      <c r="O48" s="70"/>
    </row>
    <row r="49" spans="11:15" x14ac:dyDescent="0.25">
      <c r="K49" s="70"/>
      <c r="L49" s="70"/>
      <c r="M49" s="70"/>
      <c r="N49" s="70"/>
      <c r="O49" s="70"/>
    </row>
    <row r="50" spans="11:15" x14ac:dyDescent="0.25">
      <c r="K50" s="70"/>
      <c r="L50" s="70"/>
      <c r="M50" s="70"/>
      <c r="N50" s="70"/>
      <c r="O50" s="70"/>
    </row>
    <row r="51" spans="11:15" x14ac:dyDescent="0.25">
      <c r="K51" s="70"/>
      <c r="L51" s="70"/>
      <c r="M51" s="70"/>
      <c r="N51" s="70"/>
      <c r="O51" s="70"/>
    </row>
    <row r="52" spans="11:15" x14ac:dyDescent="0.25">
      <c r="K52" s="70"/>
      <c r="L52" s="70"/>
      <c r="M52" s="70"/>
      <c r="N52" s="70"/>
      <c r="O52" s="70"/>
    </row>
    <row r="53" spans="11:15" x14ac:dyDescent="0.25">
      <c r="K53" s="70"/>
      <c r="L53" s="70"/>
      <c r="M53" s="70"/>
      <c r="N53" s="70"/>
      <c r="O53" s="70"/>
    </row>
    <row r="54" spans="11:15" x14ac:dyDescent="0.25">
      <c r="K54" s="70"/>
      <c r="L54" s="70"/>
      <c r="M54" s="70"/>
      <c r="N54" s="70"/>
      <c r="O54" s="70"/>
    </row>
    <row r="55" spans="11:15" x14ac:dyDescent="0.25">
      <c r="K55" s="70"/>
      <c r="L55" s="70"/>
      <c r="M55" s="70"/>
      <c r="N55" s="70"/>
      <c r="O55" s="70"/>
    </row>
    <row r="56" spans="11:15" x14ac:dyDescent="0.25">
      <c r="K56" s="70"/>
      <c r="L56" s="70"/>
      <c r="M56" s="70"/>
      <c r="N56" s="70"/>
      <c r="O56" s="70"/>
    </row>
    <row r="57" spans="11:15" x14ac:dyDescent="0.25">
      <c r="K57" s="70"/>
      <c r="L57" s="70"/>
      <c r="M57" s="70"/>
      <c r="N57" s="70"/>
      <c r="O57" s="70"/>
    </row>
    <row r="58" spans="11:15" x14ac:dyDescent="0.25">
      <c r="K58" s="70"/>
      <c r="L58" s="70"/>
      <c r="M58" s="70"/>
      <c r="N58" s="70"/>
      <c r="O58" s="70"/>
    </row>
    <row r="59" spans="11:15" x14ac:dyDescent="0.25">
      <c r="K59" s="70"/>
      <c r="L59" s="70"/>
      <c r="M59" s="70"/>
      <c r="N59" s="70"/>
      <c r="O59" s="70"/>
    </row>
    <row r="60" spans="11:15" x14ac:dyDescent="0.25">
      <c r="K60" s="70"/>
      <c r="L60" s="70"/>
      <c r="M60" s="70"/>
      <c r="N60" s="70"/>
      <c r="O60" s="70"/>
    </row>
    <row r="61" spans="11:15" x14ac:dyDescent="0.25">
      <c r="K61" s="70"/>
      <c r="L61" s="70"/>
      <c r="M61" s="70"/>
      <c r="N61" s="70"/>
      <c r="O61" s="70"/>
    </row>
    <row r="62" spans="11:15" x14ac:dyDescent="0.25">
      <c r="K62" s="70"/>
      <c r="L62" s="70"/>
      <c r="M62" s="70"/>
      <c r="N62" s="70"/>
      <c r="O62" s="70"/>
    </row>
    <row r="63" spans="11:15" x14ac:dyDescent="0.25">
      <c r="K63" s="70"/>
      <c r="L63" s="70"/>
      <c r="M63" s="70"/>
      <c r="N63" s="70"/>
      <c r="O63" s="70"/>
    </row>
    <row r="64" spans="11:15" x14ac:dyDescent="0.25">
      <c r="K64" s="70"/>
      <c r="L64" s="70"/>
      <c r="M64" s="70"/>
      <c r="N64" s="70"/>
      <c r="O64" s="70"/>
    </row>
    <row r="65" spans="11:15" x14ac:dyDescent="0.25">
      <c r="K65" s="70"/>
      <c r="L65" s="70"/>
      <c r="M65" s="70"/>
      <c r="N65" s="70"/>
      <c r="O65" s="70"/>
    </row>
    <row r="66" spans="11:15" x14ac:dyDescent="0.25">
      <c r="K66" s="70"/>
      <c r="L66" s="70"/>
      <c r="M66" s="70"/>
      <c r="N66" s="70"/>
      <c r="O66" s="70"/>
    </row>
    <row r="67" spans="11:15" x14ac:dyDescent="0.25">
      <c r="K67" s="70"/>
      <c r="L67" s="70"/>
      <c r="M67" s="70"/>
      <c r="N67" s="70"/>
      <c r="O67" s="70"/>
    </row>
    <row r="68" spans="11:15" x14ac:dyDescent="0.25">
      <c r="K68" s="70"/>
      <c r="L68" s="70"/>
      <c r="M68" s="70"/>
      <c r="N68" s="70"/>
      <c r="O68" s="70"/>
    </row>
    <row r="69" spans="11:15" x14ac:dyDescent="0.25">
      <c r="K69" s="70"/>
      <c r="L69" s="70"/>
      <c r="M69" s="70"/>
      <c r="N69" s="70"/>
      <c r="O69" s="70"/>
    </row>
    <row r="70" spans="11:15" x14ac:dyDescent="0.25">
      <c r="K70" s="70"/>
      <c r="L70" s="70"/>
      <c r="M70" s="70"/>
      <c r="N70" s="70"/>
      <c r="O70" s="70"/>
    </row>
    <row r="71" spans="11:15" x14ac:dyDescent="0.25">
      <c r="K71" s="70"/>
      <c r="L71" s="70"/>
      <c r="M71" s="70"/>
      <c r="N71" s="70"/>
      <c r="O71" s="70"/>
    </row>
    <row r="72" spans="11:15" x14ac:dyDescent="0.25">
      <c r="K72" s="70"/>
      <c r="L72" s="70"/>
      <c r="M72" s="70"/>
      <c r="N72" s="70"/>
      <c r="O72" s="70"/>
    </row>
    <row r="73" spans="11:15" x14ac:dyDescent="0.25">
      <c r="K73" s="70"/>
      <c r="L73" s="70"/>
      <c r="M73" s="70"/>
      <c r="N73" s="70"/>
      <c r="O73" s="70"/>
    </row>
    <row r="74" spans="11:15" x14ac:dyDescent="0.25">
      <c r="K74" s="70"/>
      <c r="L74" s="70"/>
      <c r="M74" s="70"/>
      <c r="N74" s="70"/>
      <c r="O74" s="70"/>
    </row>
    <row r="75" spans="11:15" x14ac:dyDescent="0.25">
      <c r="K75" s="70"/>
      <c r="L75" s="70"/>
      <c r="M75" s="70"/>
      <c r="N75" s="70"/>
      <c r="O75" s="70"/>
    </row>
    <row r="76" spans="11:15" x14ac:dyDescent="0.25">
      <c r="K76" s="70"/>
      <c r="L76" s="70"/>
      <c r="M76" s="70"/>
      <c r="N76" s="70"/>
      <c r="O76" s="70"/>
    </row>
    <row r="77" spans="11:15" x14ac:dyDescent="0.25">
      <c r="K77" s="70"/>
      <c r="L77" s="70"/>
      <c r="M77" s="70"/>
      <c r="N77" s="70"/>
      <c r="O77" s="70"/>
    </row>
    <row r="78" spans="11:15" x14ac:dyDescent="0.25">
      <c r="K78" s="70"/>
      <c r="L78" s="70"/>
      <c r="M78" s="70"/>
      <c r="N78" s="70"/>
      <c r="O78" s="70"/>
    </row>
    <row r="79" spans="11:15" x14ac:dyDescent="0.25">
      <c r="K79" s="70"/>
      <c r="L79" s="70"/>
      <c r="M79" s="70"/>
      <c r="N79" s="70"/>
      <c r="O79" s="70"/>
    </row>
    <row r="80" spans="11:15" x14ac:dyDescent="0.25">
      <c r="K80" s="70"/>
      <c r="L80" s="70"/>
      <c r="M80" s="70"/>
      <c r="N80" s="70"/>
      <c r="O80" s="70"/>
    </row>
    <row r="81" spans="11:15" x14ac:dyDescent="0.25">
      <c r="K81" s="70"/>
      <c r="L81" s="70"/>
      <c r="M81" s="70"/>
      <c r="N81" s="70"/>
      <c r="O81" s="70"/>
    </row>
    <row r="82" spans="11:15" x14ac:dyDescent="0.25">
      <c r="K82" s="70"/>
      <c r="L82" s="70"/>
      <c r="M82" s="70"/>
      <c r="N82" s="70"/>
      <c r="O82" s="70"/>
    </row>
    <row r="83" spans="11:15" x14ac:dyDescent="0.25">
      <c r="K83" s="70"/>
      <c r="L83" s="70"/>
      <c r="M83" s="70"/>
      <c r="N83" s="70"/>
      <c r="O83" s="70"/>
    </row>
    <row r="84" spans="11:15" x14ac:dyDescent="0.25">
      <c r="K84" s="70"/>
      <c r="L84" s="70"/>
      <c r="M84" s="70"/>
      <c r="N84" s="70"/>
      <c r="O84" s="70"/>
    </row>
    <row r="85" spans="11:15" x14ac:dyDescent="0.25">
      <c r="K85" s="70"/>
      <c r="L85" s="70"/>
      <c r="M85" s="70"/>
      <c r="N85" s="70"/>
      <c r="O85" s="70"/>
    </row>
    <row r="86" spans="11:15" x14ac:dyDescent="0.25">
      <c r="K86" s="70"/>
      <c r="L86" s="70"/>
      <c r="M86" s="70"/>
      <c r="N86" s="70"/>
      <c r="O86" s="70"/>
    </row>
    <row r="87" spans="11:15" x14ac:dyDescent="0.25">
      <c r="K87" s="70"/>
      <c r="L87" s="70"/>
      <c r="M87" s="70"/>
      <c r="N87" s="70"/>
      <c r="O87" s="70"/>
    </row>
    <row r="88" spans="11:15" x14ac:dyDescent="0.25">
      <c r="K88" s="70"/>
      <c r="L88" s="70"/>
      <c r="M88" s="70"/>
      <c r="N88" s="70"/>
      <c r="O88" s="70"/>
    </row>
    <row r="89" spans="11:15" x14ac:dyDescent="0.25">
      <c r="K89" s="70"/>
      <c r="L89" s="70"/>
      <c r="M89" s="70"/>
      <c r="N89" s="70"/>
      <c r="O89" s="70"/>
    </row>
    <row r="90" spans="11:15" x14ac:dyDescent="0.25">
      <c r="K90" s="70"/>
      <c r="L90" s="70"/>
      <c r="M90" s="70"/>
      <c r="N90" s="70"/>
      <c r="O90" s="70"/>
    </row>
    <row r="91" spans="11:15" x14ac:dyDescent="0.25">
      <c r="K91" s="70"/>
      <c r="L91" s="70"/>
      <c r="M91" s="70"/>
      <c r="N91" s="70"/>
      <c r="O91" s="70"/>
    </row>
    <row r="92" spans="11:15" x14ac:dyDescent="0.25">
      <c r="K92" s="70"/>
      <c r="L92" s="70"/>
      <c r="M92" s="70"/>
      <c r="N92" s="70"/>
      <c r="O92" s="70"/>
    </row>
    <row r="93" spans="11:15" x14ac:dyDescent="0.25">
      <c r="K93" s="70"/>
      <c r="L93" s="70"/>
      <c r="M93" s="70"/>
      <c r="N93" s="70"/>
      <c r="O93" s="70"/>
    </row>
    <row r="94" spans="11:15" x14ac:dyDescent="0.25">
      <c r="K94" s="70"/>
      <c r="L94" s="70"/>
      <c r="M94" s="70"/>
      <c r="N94" s="70"/>
      <c r="O94" s="70"/>
    </row>
    <row r="95" spans="11:15" x14ac:dyDescent="0.25">
      <c r="K95" s="70"/>
      <c r="L95" s="70"/>
      <c r="M95" s="70"/>
      <c r="N95" s="70"/>
      <c r="O95" s="70"/>
    </row>
    <row r="96" spans="11:15" x14ac:dyDescent="0.25">
      <c r="K96" s="70"/>
      <c r="L96" s="70"/>
      <c r="M96" s="70"/>
      <c r="N96" s="70"/>
      <c r="O96" s="70"/>
    </row>
    <row r="97" spans="11:15" x14ac:dyDescent="0.25">
      <c r="K97" s="70"/>
      <c r="L97" s="70"/>
      <c r="M97" s="70"/>
      <c r="N97" s="70"/>
      <c r="O97" s="70"/>
    </row>
    <row r="98" spans="11:15" x14ac:dyDescent="0.25">
      <c r="K98" s="70"/>
      <c r="L98" s="70"/>
      <c r="M98" s="70"/>
      <c r="N98" s="70"/>
      <c r="O98" s="70"/>
    </row>
  </sheetData>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pageSetUpPr fitToPage="1"/>
  </sheetPr>
  <dimension ref="A1:M23"/>
  <sheetViews>
    <sheetView zoomScale="70" zoomScaleNormal="70" zoomScalePageLayoutView="90" workbookViewId="0">
      <selection activeCell="Q6" sqref="Q6"/>
    </sheetView>
  </sheetViews>
  <sheetFormatPr defaultColWidth="8.85546875" defaultRowHeight="15" x14ac:dyDescent="0.25"/>
  <cols>
    <col min="1" max="1" width="31.42578125" customWidth="1"/>
    <col min="7" max="7" width="23.42578125" customWidth="1"/>
    <col min="8" max="8" width="25.85546875" customWidth="1"/>
    <col min="9" max="9" width="12.7109375" customWidth="1"/>
    <col min="10" max="10" width="12.42578125" customWidth="1"/>
    <col min="13" max="13" width="20.42578125" customWidth="1"/>
  </cols>
  <sheetData>
    <row r="1" spans="1:13" x14ac:dyDescent="0.25">
      <c r="A1" s="537" t="s">
        <v>320</v>
      </c>
      <c r="B1" s="537"/>
      <c r="C1" s="537"/>
      <c r="D1" s="537"/>
      <c r="E1" s="537"/>
      <c r="F1" s="537"/>
      <c r="G1" s="537"/>
      <c r="H1" s="537"/>
      <c r="I1" s="537"/>
      <c r="J1" s="537"/>
      <c r="K1" s="537"/>
      <c r="L1" s="537"/>
      <c r="M1" s="537"/>
    </row>
    <row r="3" spans="1:13" s="12" customFormat="1" ht="60.6" customHeight="1" x14ac:dyDescent="0.25">
      <c r="A3" s="538" t="s">
        <v>391</v>
      </c>
      <c r="B3" s="538"/>
      <c r="C3" s="538"/>
      <c r="D3" s="538"/>
      <c r="E3" s="538"/>
      <c r="F3" s="538"/>
      <c r="G3" s="538"/>
      <c r="H3" s="538"/>
      <c r="I3" s="538"/>
      <c r="J3" s="538"/>
      <c r="K3" s="538"/>
      <c r="L3" s="538"/>
      <c r="M3" s="538"/>
    </row>
    <row r="4" spans="1:13" ht="72" customHeight="1" x14ac:dyDescent="0.25">
      <c r="A4" s="539" t="s">
        <v>321</v>
      </c>
      <c r="B4" s="539"/>
      <c r="C4" s="539"/>
      <c r="D4" s="539"/>
      <c r="E4" s="539"/>
      <c r="F4" s="539"/>
      <c r="G4" s="539"/>
      <c r="H4" s="539"/>
      <c r="I4" s="539"/>
      <c r="J4" s="539"/>
      <c r="K4" s="539"/>
      <c r="L4" s="539"/>
      <c r="M4" s="539"/>
    </row>
    <row r="5" spans="1:13" ht="32.25" customHeight="1" x14ac:dyDescent="0.25">
      <c r="A5" s="536" t="s">
        <v>322</v>
      </c>
      <c r="B5" s="536"/>
      <c r="C5" s="536"/>
      <c r="D5" s="536"/>
      <c r="E5" s="536"/>
      <c r="F5" s="536"/>
      <c r="G5" s="536"/>
      <c r="H5" s="536"/>
      <c r="I5" s="536"/>
      <c r="J5" s="536"/>
      <c r="K5" s="536"/>
      <c r="L5" s="536"/>
      <c r="M5" s="536"/>
    </row>
    <row r="6" spans="1:13" ht="409.15" customHeight="1" x14ac:dyDescent="0.3">
      <c r="A6" s="540" t="s">
        <v>491</v>
      </c>
      <c r="B6" s="541"/>
      <c r="C6" s="541"/>
      <c r="D6" s="541"/>
      <c r="E6" s="541"/>
      <c r="F6" s="541"/>
      <c r="G6" s="541"/>
      <c r="H6" s="541"/>
      <c r="I6" s="541"/>
      <c r="J6" s="541"/>
      <c r="K6" s="541"/>
      <c r="L6" s="541"/>
      <c r="M6" s="542"/>
    </row>
    <row r="7" spans="1:13" ht="25.5" customHeight="1" x14ac:dyDescent="0.25"/>
    <row r="8" spans="1:13" ht="62.1" customHeight="1" x14ac:dyDescent="0.25">
      <c r="A8" s="536" t="s">
        <v>323</v>
      </c>
      <c r="B8" s="536"/>
      <c r="C8" s="536"/>
      <c r="D8" s="536"/>
      <c r="E8" s="536"/>
      <c r="F8" s="536"/>
      <c r="G8" s="536"/>
      <c r="H8" s="536"/>
      <c r="I8" s="536"/>
      <c r="J8" s="536"/>
      <c r="K8" s="536"/>
      <c r="L8" s="536"/>
      <c r="M8" s="536"/>
    </row>
    <row r="9" spans="1:13" ht="134.44999999999999" customHeight="1" x14ac:dyDescent="0.3">
      <c r="A9" s="546" t="s">
        <v>493</v>
      </c>
      <c r="B9" s="546"/>
      <c r="C9" s="546"/>
      <c r="D9" s="546"/>
      <c r="E9" s="546"/>
      <c r="F9" s="546"/>
      <c r="G9" s="546"/>
      <c r="H9" s="546"/>
      <c r="I9" s="546"/>
      <c r="J9" s="546"/>
      <c r="K9" s="546"/>
      <c r="L9" s="546"/>
      <c r="M9" s="546"/>
    </row>
    <row r="10" spans="1:13" ht="24.6" customHeight="1" x14ac:dyDescent="0.25">
      <c r="A10" s="138"/>
      <c r="B10" s="138"/>
      <c r="C10" s="138"/>
      <c r="D10" s="138"/>
      <c r="E10" s="138"/>
      <c r="F10" s="138"/>
      <c r="G10" s="138"/>
      <c r="H10" s="138"/>
      <c r="I10" s="138"/>
      <c r="J10" s="138"/>
      <c r="K10" s="138"/>
      <c r="L10" s="138"/>
      <c r="M10" s="138"/>
    </row>
    <row r="11" spans="1:13" ht="49.5" customHeight="1" x14ac:dyDescent="0.25">
      <c r="A11" s="547" t="s">
        <v>324</v>
      </c>
      <c r="B11" s="547"/>
      <c r="C11" s="547"/>
      <c r="D11" s="547"/>
      <c r="E11" s="547"/>
      <c r="F11" s="547"/>
      <c r="G11" s="547"/>
      <c r="H11" s="547"/>
      <c r="I11" s="547"/>
      <c r="J11" s="547"/>
      <c r="K11" s="547"/>
      <c r="L11" s="547"/>
      <c r="M11" s="547"/>
    </row>
    <row r="12" spans="1:13" ht="135.6" customHeight="1" x14ac:dyDescent="0.25">
      <c r="A12" s="546" t="s">
        <v>495</v>
      </c>
      <c r="B12" s="546"/>
      <c r="C12" s="546"/>
      <c r="D12" s="546"/>
      <c r="E12" s="546"/>
      <c r="F12" s="546"/>
      <c r="G12" s="546"/>
      <c r="H12" s="546"/>
      <c r="I12" s="546"/>
      <c r="J12" s="546"/>
      <c r="K12" s="546"/>
      <c r="L12" s="546"/>
      <c r="M12" s="546"/>
    </row>
    <row r="14" spans="1:13" ht="34.9" customHeight="1" x14ac:dyDescent="0.25">
      <c r="A14" s="548" t="s">
        <v>325</v>
      </c>
      <c r="B14" s="548"/>
      <c r="C14" s="548"/>
      <c r="D14" s="548"/>
      <c r="E14" s="548"/>
      <c r="F14" s="548"/>
      <c r="G14" s="548"/>
      <c r="H14" s="548"/>
      <c r="I14" s="548"/>
      <c r="J14" s="548"/>
      <c r="K14" s="548"/>
      <c r="L14" s="548"/>
      <c r="M14" s="548"/>
    </row>
    <row r="15" spans="1:13" ht="288.75" customHeight="1" x14ac:dyDescent="0.25">
      <c r="A15" s="546" t="s">
        <v>494</v>
      </c>
      <c r="B15" s="549"/>
      <c r="C15" s="549"/>
      <c r="D15" s="549"/>
      <c r="E15" s="549"/>
      <c r="F15" s="549"/>
      <c r="G15" s="549"/>
      <c r="H15" s="549"/>
      <c r="I15" s="549"/>
      <c r="J15" s="549"/>
      <c r="K15" s="549"/>
      <c r="L15" s="549"/>
      <c r="M15" s="549"/>
    </row>
    <row r="17" spans="1:13" ht="55.5" customHeight="1" x14ac:dyDescent="0.25">
      <c r="A17" s="548" t="s">
        <v>392</v>
      </c>
      <c r="B17" s="548"/>
      <c r="C17" s="548"/>
      <c r="D17" s="548"/>
      <c r="E17" s="548"/>
      <c r="F17" s="548"/>
      <c r="G17" s="548"/>
      <c r="H17" s="548"/>
      <c r="I17" s="548"/>
      <c r="J17" s="548"/>
      <c r="K17" s="548"/>
      <c r="L17" s="548"/>
      <c r="M17" s="548"/>
    </row>
    <row r="18" spans="1:13" ht="236.45" customHeight="1" x14ac:dyDescent="0.25">
      <c r="A18" s="543" t="s">
        <v>492</v>
      </c>
      <c r="B18" s="544"/>
      <c r="C18" s="544"/>
      <c r="D18" s="544"/>
      <c r="E18" s="544"/>
      <c r="F18" s="544"/>
      <c r="G18" s="544"/>
      <c r="H18" s="544"/>
      <c r="I18" s="544"/>
      <c r="J18" s="544"/>
      <c r="K18" s="544"/>
      <c r="L18" s="544"/>
      <c r="M18" s="545"/>
    </row>
    <row r="19" spans="1:13" ht="22.5" customHeight="1" x14ac:dyDescent="0.25">
      <c r="A19" s="139"/>
      <c r="B19" s="139"/>
      <c r="C19" s="139"/>
      <c r="D19" s="139"/>
      <c r="E19" s="139"/>
      <c r="F19" s="139"/>
      <c r="G19" s="139"/>
      <c r="H19" s="139"/>
      <c r="I19" s="139"/>
      <c r="J19" s="139"/>
      <c r="K19" s="139"/>
      <c r="L19" s="139"/>
      <c r="M19" s="139"/>
    </row>
    <row r="20" spans="1:13" ht="26.25" customHeight="1" x14ac:dyDescent="0.25">
      <c r="A20" s="140"/>
      <c r="B20" s="140"/>
      <c r="C20" s="140"/>
      <c r="D20" s="140"/>
      <c r="E20" s="140"/>
      <c r="F20" s="140"/>
      <c r="G20" s="140"/>
      <c r="H20" s="140"/>
      <c r="I20" s="140"/>
      <c r="J20" s="140"/>
      <c r="K20" s="140"/>
      <c r="L20" s="140"/>
      <c r="M20" s="140"/>
    </row>
    <row r="21" spans="1:13" ht="24" customHeight="1" x14ac:dyDescent="0.25"/>
    <row r="23" spans="1:13" ht="24.75" customHeight="1" x14ac:dyDescent="0.25"/>
  </sheetData>
  <mergeCells count="13">
    <mergeCell ref="A18:M18"/>
    <mergeCell ref="A9:M9"/>
    <mergeCell ref="A11:M11"/>
    <mergeCell ref="A12:M12"/>
    <mergeCell ref="A14:M14"/>
    <mergeCell ref="A15:M15"/>
    <mergeCell ref="A17:M17"/>
    <mergeCell ref="A8:M8"/>
    <mergeCell ref="A1:M1"/>
    <mergeCell ref="A3:M3"/>
    <mergeCell ref="A4:M4"/>
    <mergeCell ref="A5:M5"/>
    <mergeCell ref="A6:M6"/>
  </mergeCells>
  <pageMargins left="0.7" right="0.7" top="0.75" bottom="0.75" header="0.3" footer="0.3"/>
  <pageSetup scale="65" fitToHeight="0" orientation="landscape"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dimension ref="A1:E10"/>
  <sheetViews>
    <sheetView workbookViewId="0">
      <selection activeCell="I4" sqref="I4"/>
    </sheetView>
  </sheetViews>
  <sheetFormatPr defaultColWidth="8.85546875" defaultRowHeight="15" x14ac:dyDescent="0.25"/>
  <cols>
    <col min="1" max="1" width="17.7109375" bestFit="1" customWidth="1"/>
    <col min="2" max="2" width="18" customWidth="1"/>
    <col min="3" max="3" width="13.28515625" hidden="1" customWidth="1"/>
    <col min="4" max="4" width="18.28515625" customWidth="1"/>
    <col min="5" max="5" width="17.7109375" customWidth="1"/>
  </cols>
  <sheetData>
    <row r="1" spans="1:5" x14ac:dyDescent="0.25">
      <c r="A1" s="1" t="s">
        <v>0</v>
      </c>
      <c r="B1" s="5">
        <v>2011</v>
      </c>
      <c r="C1" s="1" t="s">
        <v>35</v>
      </c>
      <c r="D1" s="2">
        <v>2012</v>
      </c>
      <c r="E1" s="2">
        <v>2013</v>
      </c>
    </row>
    <row r="2" spans="1:5" x14ac:dyDescent="0.25">
      <c r="A2" s="1" t="s">
        <v>4</v>
      </c>
      <c r="B2" s="256">
        <v>11721796</v>
      </c>
      <c r="C2" s="257">
        <v>1432.7</v>
      </c>
      <c r="D2" s="256">
        <v>14095683.34</v>
      </c>
      <c r="E2" s="256">
        <v>14025623.335999999</v>
      </c>
    </row>
    <row r="3" spans="1:5" x14ac:dyDescent="0.25">
      <c r="A3" s="1" t="s">
        <v>1</v>
      </c>
      <c r="B3" s="254">
        <v>116000000</v>
      </c>
      <c r="C3" s="255">
        <v>861.7</v>
      </c>
      <c r="D3" s="254">
        <v>120000000</v>
      </c>
      <c r="E3" s="254">
        <v>140000000</v>
      </c>
    </row>
    <row r="4" spans="1:5" x14ac:dyDescent="0.25">
      <c r="A4" s="1" t="s">
        <v>2</v>
      </c>
      <c r="B4" s="254">
        <v>24894720</v>
      </c>
      <c r="C4" s="254">
        <v>164.8</v>
      </c>
      <c r="D4" s="254">
        <v>24894720</v>
      </c>
      <c r="E4" s="254">
        <v>24894720</v>
      </c>
    </row>
    <row r="5" spans="1:5" x14ac:dyDescent="0.25">
      <c r="A5" s="2" t="s">
        <v>3</v>
      </c>
      <c r="B5" s="254">
        <v>10017226.088</v>
      </c>
      <c r="C5" s="258">
        <v>4679634.42</v>
      </c>
      <c r="D5" s="254">
        <v>4679634.42</v>
      </c>
      <c r="E5" s="254">
        <v>5378622.8600000003</v>
      </c>
    </row>
    <row r="6" spans="1:5" x14ac:dyDescent="0.25">
      <c r="A6" s="2"/>
      <c r="B6" s="254"/>
      <c r="C6" s="255"/>
      <c r="D6" s="254"/>
      <c r="E6" s="254"/>
    </row>
    <row r="8" spans="1:5" ht="30" x14ac:dyDescent="0.25">
      <c r="A8" s="12" t="s">
        <v>490</v>
      </c>
      <c r="B8" t="s">
        <v>487</v>
      </c>
    </row>
    <row r="9" spans="1:5" x14ac:dyDescent="0.25">
      <c r="B9" t="s">
        <v>488</v>
      </c>
    </row>
    <row r="10" spans="1:5" x14ac:dyDescent="0.25">
      <c r="B10" t="s">
        <v>489</v>
      </c>
    </row>
  </sheetData>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dimension ref="A1:Y7"/>
  <sheetViews>
    <sheetView workbookViewId="0">
      <selection activeCell="C12" sqref="C12"/>
    </sheetView>
  </sheetViews>
  <sheetFormatPr defaultColWidth="8.85546875"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345</v>
      </c>
      <c r="B2">
        <v>1780</v>
      </c>
      <c r="C2">
        <v>1820</v>
      </c>
      <c r="D2">
        <v>1810</v>
      </c>
      <c r="E2">
        <v>1790</v>
      </c>
      <c r="F2">
        <v>1850</v>
      </c>
      <c r="G2">
        <v>1970</v>
      </c>
      <c r="H2">
        <v>2130</v>
      </c>
      <c r="I2">
        <v>2260</v>
      </c>
      <c r="J2">
        <v>2340</v>
      </c>
      <c r="K2">
        <v>2340</v>
      </c>
      <c r="L2">
        <v>2250</v>
      </c>
      <c r="M2">
        <v>2280</v>
      </c>
      <c r="N2">
        <v>2250</v>
      </c>
      <c r="O2">
        <v>2250</v>
      </c>
      <c r="P2">
        <v>2330</v>
      </c>
      <c r="Q2">
        <v>2420</v>
      </c>
      <c r="R2">
        <v>2490</v>
      </c>
      <c r="S2">
        <v>2560</v>
      </c>
      <c r="T2">
        <v>2640</v>
      </c>
      <c r="U2">
        <v>2690</v>
      </c>
      <c r="V2">
        <v>2730</v>
      </c>
      <c r="W2">
        <v>2600</v>
      </c>
      <c r="X2">
        <v>2880</v>
      </c>
      <c r="Y2">
        <v>3090</v>
      </c>
    </row>
    <row r="3" spans="1:25" x14ac:dyDescent="0.25">
      <c r="A3" t="s">
        <v>346</v>
      </c>
      <c r="B3">
        <v>21622698609.902935</v>
      </c>
      <c r="C3">
        <v>22775712937.96817</v>
      </c>
      <c r="D3">
        <v>23505878575.951603</v>
      </c>
      <c r="E3">
        <v>23935751166.410236</v>
      </c>
      <c r="F3">
        <v>25503397689.842129</v>
      </c>
      <c r="G3">
        <v>27994081658.33255</v>
      </c>
      <c r="H3">
        <v>31190412637.546307</v>
      </c>
      <c r="I3">
        <v>34052507241.485229</v>
      </c>
      <c r="J3">
        <v>36126075936.218422</v>
      </c>
      <c r="K3">
        <v>37017801334.286972</v>
      </c>
      <c r="L3">
        <v>36360371750.793793</v>
      </c>
      <c r="M3">
        <v>37472057461.680077</v>
      </c>
      <c r="N3">
        <v>37537640473.949669</v>
      </c>
      <c r="O3">
        <v>37963072721.319565</v>
      </c>
      <c r="P3">
        <v>39957738400.144302</v>
      </c>
      <c r="Q3">
        <v>42120810722.982605</v>
      </c>
      <c r="R3">
        <v>43995658515.541138</v>
      </c>
      <c r="S3">
        <v>45972365583.483971</v>
      </c>
      <c r="T3">
        <v>48184377842.118294</v>
      </c>
      <c r="U3">
        <v>50068291829.081642</v>
      </c>
      <c r="V3">
        <v>51803620774.528</v>
      </c>
      <c r="W3">
        <v>50433570907.829247</v>
      </c>
      <c r="X3">
        <v>57115113050.268059</v>
      </c>
      <c r="Y3">
        <v>62745365493.575485</v>
      </c>
    </row>
    <row r="4" spans="1:25" x14ac:dyDescent="0.25">
      <c r="A4" t="s">
        <v>36</v>
      </c>
      <c r="B4" s="27">
        <f>('Chart IV - Epi'!B4)</f>
        <v>220000</v>
      </c>
      <c r="C4" s="27">
        <f>('Chart IV - Epi'!C4)</f>
        <v>260000</v>
      </c>
      <c r="D4" s="27">
        <f>('Chart IV - Epi'!D4)</f>
        <v>310000</v>
      </c>
      <c r="E4" s="27">
        <f>('Chart IV - Epi'!E4)</f>
        <v>370000</v>
      </c>
      <c r="F4" s="27">
        <f>('Chart IV - Epi'!F4)</f>
        <v>420000</v>
      </c>
      <c r="G4" s="27">
        <f>('Chart IV - Epi'!G4)</f>
        <v>470000</v>
      </c>
      <c r="H4" s="27">
        <f>('Chart IV - Epi'!H4)</f>
        <v>520000</v>
      </c>
      <c r="I4" s="27">
        <f>('Chart IV - Epi'!I4)</f>
        <v>570000</v>
      </c>
      <c r="J4" s="27">
        <f>('Chart IV - Epi'!J4)</f>
        <v>600000</v>
      </c>
      <c r="K4" s="27">
        <f>('Chart IV - Epi'!K4)</f>
        <v>630000</v>
      </c>
      <c r="L4" s="27">
        <f>('Chart IV - Epi'!L4)</f>
        <v>640000</v>
      </c>
      <c r="M4" s="27">
        <f>('Chart IV - Epi'!M4)</f>
        <v>630000</v>
      </c>
      <c r="N4" s="27">
        <f>('Chart IV - Epi'!N4)</f>
        <v>620000</v>
      </c>
      <c r="O4" s="27">
        <f>('Chart IV - Epi'!O4)</f>
        <v>600000</v>
      </c>
      <c r="P4" s="27">
        <f>('Chart IV - Epi'!P4)</f>
        <v>580000</v>
      </c>
      <c r="Q4" s="27">
        <f>('Chart IV - Epi'!Q4)</f>
        <v>550000</v>
      </c>
      <c r="R4" s="27">
        <f>('Chart IV - Epi'!R4)</f>
        <v>520000</v>
      </c>
      <c r="S4" s="27">
        <f>('Chart IV - Epi'!S4)</f>
        <v>490000</v>
      </c>
      <c r="T4" s="27">
        <f>('Chart IV - Epi'!T4)</f>
        <v>460000</v>
      </c>
      <c r="U4" s="27">
        <f>('Chart IV - Epi'!U4)</f>
        <v>440000</v>
      </c>
      <c r="V4" s="27">
        <f>('Chart IV - Epi'!V4)</f>
        <v>420000</v>
      </c>
      <c r="W4" s="27">
        <f>('Chart IV - Epi'!W4)</f>
        <v>400000</v>
      </c>
      <c r="X4" s="27">
        <f>('Chart IV - Epi'!X4)</f>
        <v>380000</v>
      </c>
      <c r="Y4" s="27">
        <f>('Chart IV - Epi'!Y4)</f>
        <v>370000</v>
      </c>
    </row>
    <row r="5" spans="1:25" x14ac:dyDescent="0.25">
      <c r="A5" t="s">
        <v>347</v>
      </c>
      <c r="B5">
        <f>B3/B4</f>
        <v>98284.993681376975</v>
      </c>
      <c r="C5">
        <f t="shared" ref="C5:Y5" si="0">C3/C4</f>
        <v>87598.895915262197</v>
      </c>
      <c r="D5">
        <f t="shared" si="0"/>
        <v>75825.414761134205</v>
      </c>
      <c r="E5">
        <f t="shared" si="0"/>
        <v>64691.219368676313</v>
      </c>
      <c r="F5">
        <f t="shared" si="0"/>
        <v>60722.375452005072</v>
      </c>
      <c r="G5">
        <f t="shared" si="0"/>
        <v>59561.87586879266</v>
      </c>
      <c r="H5">
        <f t="shared" si="0"/>
        <v>59981.562764512128</v>
      </c>
      <c r="I5">
        <f t="shared" si="0"/>
        <v>59741.240774535487</v>
      </c>
      <c r="J5">
        <f t="shared" si="0"/>
        <v>60210.126560364035</v>
      </c>
      <c r="K5">
        <f t="shared" si="0"/>
        <v>58758.414816328528</v>
      </c>
      <c r="L5">
        <f t="shared" si="0"/>
        <v>56813.0808606153</v>
      </c>
      <c r="M5">
        <f t="shared" si="0"/>
        <v>59479.456288381072</v>
      </c>
      <c r="N5">
        <f t="shared" si="0"/>
        <v>60544.581409596241</v>
      </c>
      <c r="O5">
        <f t="shared" si="0"/>
        <v>63271.78786886594</v>
      </c>
      <c r="P5">
        <f t="shared" si="0"/>
        <v>68892.652414041906</v>
      </c>
      <c r="Q5">
        <f t="shared" si="0"/>
        <v>76583.292223604731</v>
      </c>
      <c r="R5">
        <f t="shared" si="0"/>
        <v>84607.035606809877</v>
      </c>
      <c r="S5">
        <f t="shared" si="0"/>
        <v>93821.154252008098</v>
      </c>
      <c r="T5">
        <f t="shared" si="0"/>
        <v>104748.64748286585</v>
      </c>
      <c r="U5">
        <f t="shared" si="0"/>
        <v>113791.57233882192</v>
      </c>
      <c r="V5">
        <f t="shared" si="0"/>
        <v>123341.95422506667</v>
      </c>
      <c r="W5">
        <f t="shared" si="0"/>
        <v>126083.92726957312</v>
      </c>
      <c r="X5">
        <f t="shared" si="0"/>
        <v>150302.92907965279</v>
      </c>
      <c r="Y5">
        <f t="shared" si="0"/>
        <v>169582.06890155538</v>
      </c>
    </row>
    <row r="7" spans="1:25" x14ac:dyDescent="0.25">
      <c r="A7" t="s">
        <v>71</v>
      </c>
    </row>
  </sheetData>
  <pageMargins left="0.7" right="0.7" top="0.75" bottom="0.75" header="0.3" footer="0.3"/>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dimension ref="A1:B10"/>
  <sheetViews>
    <sheetView workbookViewId="0">
      <selection activeCell="A8" sqref="A8"/>
    </sheetView>
  </sheetViews>
  <sheetFormatPr defaultColWidth="8.85546875" defaultRowHeight="15" x14ac:dyDescent="0.25"/>
  <cols>
    <col min="1" max="1" width="13.7109375" customWidth="1"/>
    <col min="2" max="2" width="16.7109375" customWidth="1"/>
  </cols>
  <sheetData>
    <row r="1" spans="1:2" x14ac:dyDescent="0.25">
      <c r="A1" s="1" t="s">
        <v>0</v>
      </c>
      <c r="B1" s="1" t="s">
        <v>41</v>
      </c>
    </row>
    <row r="2" spans="1:2" x14ac:dyDescent="0.25">
      <c r="A2" s="1" t="s">
        <v>36</v>
      </c>
      <c r="B2" s="6">
        <v>370000</v>
      </c>
    </row>
    <row r="3" spans="1:2" x14ac:dyDescent="0.25">
      <c r="A3" s="1" t="s">
        <v>42</v>
      </c>
      <c r="B3" s="6"/>
    </row>
    <row r="4" spans="1:2" x14ac:dyDescent="0.25">
      <c r="A4" s="1" t="s">
        <v>43</v>
      </c>
      <c r="B4" s="6">
        <f>107453+5467</f>
        <v>112920</v>
      </c>
    </row>
    <row r="5" spans="1:2" x14ac:dyDescent="0.25">
      <c r="A5" s="1" t="s">
        <v>44</v>
      </c>
      <c r="B5" s="6"/>
    </row>
    <row r="6" spans="1:2" ht="30" x14ac:dyDescent="0.25">
      <c r="A6" s="12" t="s">
        <v>349</v>
      </c>
      <c r="B6" s="7"/>
    </row>
    <row r="8" spans="1:2" x14ac:dyDescent="0.25">
      <c r="A8" s="274" t="s">
        <v>84</v>
      </c>
    </row>
    <row r="10" spans="1:2" x14ac:dyDescent="0.25">
      <c r="A10" t="s">
        <v>348</v>
      </c>
    </row>
  </sheetData>
  <hyperlinks>
    <hyperlink ref="A8" r:id="rId1"/>
  </hyperlinks>
  <pageMargins left="0.7" right="0.7" top="0.75" bottom="0.75" header="0.3" footer="0.3"/>
  <tableParts count="1">
    <tablePart r:id="rId2"/>
  </tableParts>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dimension ref="A1:Y7"/>
  <sheetViews>
    <sheetView workbookViewId="0">
      <selection activeCell="N28" sqref="N28"/>
    </sheetView>
  </sheetViews>
  <sheetFormatPr defaultColWidth="8.85546875"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11">
        <v>3.4</v>
      </c>
      <c r="C2" s="11">
        <v>3.9</v>
      </c>
      <c r="D2" s="11">
        <v>4.5</v>
      </c>
      <c r="E2" s="11">
        <v>5</v>
      </c>
      <c r="F2" s="11">
        <v>5.5</v>
      </c>
      <c r="G2" s="11">
        <v>6</v>
      </c>
      <c r="H2" s="11">
        <v>6.4</v>
      </c>
      <c r="I2" s="11">
        <v>6.7</v>
      </c>
      <c r="J2" s="11">
        <v>6.8</v>
      </c>
      <c r="K2" s="11">
        <v>6.9</v>
      </c>
      <c r="L2" s="11">
        <v>6.8</v>
      </c>
      <c r="M2" s="11">
        <v>6.6</v>
      </c>
      <c r="N2" s="11">
        <v>6.3</v>
      </c>
      <c r="O2" s="11">
        <v>6</v>
      </c>
      <c r="P2" s="11">
        <v>5.6</v>
      </c>
      <c r="Q2" s="11">
        <v>5.0999999999999996</v>
      </c>
      <c r="R2" s="11">
        <v>4.7</v>
      </c>
      <c r="S2" s="11">
        <v>4.3</v>
      </c>
      <c r="T2" s="11">
        <v>3.9</v>
      </c>
      <c r="U2" s="11">
        <v>3.6</v>
      </c>
      <c r="V2" s="11">
        <v>3.3</v>
      </c>
      <c r="W2" s="11">
        <v>3</v>
      </c>
      <c r="X2" s="11">
        <v>2.8</v>
      </c>
      <c r="Y2" s="11">
        <v>2.7</v>
      </c>
    </row>
    <row r="3" spans="1:25" x14ac:dyDescent="0.25">
      <c r="A3" t="s">
        <v>6</v>
      </c>
      <c r="B3" s="11">
        <v>0.82</v>
      </c>
      <c r="C3" s="11">
        <v>0.9</v>
      </c>
      <c r="D3" s="11">
        <v>0.96</v>
      </c>
      <c r="E3" s="11">
        <v>1.01</v>
      </c>
      <c r="F3" s="11">
        <v>1.03</v>
      </c>
      <c r="G3" s="11">
        <v>1.03</v>
      </c>
      <c r="H3" s="11">
        <v>1.03</v>
      </c>
      <c r="I3" s="11">
        <v>1</v>
      </c>
      <c r="J3" s="11">
        <v>0.9</v>
      </c>
      <c r="K3" s="11">
        <v>0.81</v>
      </c>
      <c r="L3" s="11">
        <v>0.71</v>
      </c>
      <c r="M3" s="11">
        <v>0.6</v>
      </c>
      <c r="N3" s="11">
        <v>0.49</v>
      </c>
      <c r="O3" s="11">
        <v>0.4</v>
      </c>
      <c r="P3" s="11">
        <v>0.32</v>
      </c>
      <c r="Q3" s="11">
        <v>0.24</v>
      </c>
      <c r="R3" s="11">
        <v>0.18</v>
      </c>
      <c r="S3" s="11">
        <v>0.14000000000000001</v>
      </c>
      <c r="T3" s="11">
        <v>0.12</v>
      </c>
      <c r="U3" s="11">
        <v>0.13</v>
      </c>
      <c r="V3" s="11">
        <v>0.14000000000000001</v>
      </c>
      <c r="W3" s="11">
        <v>0.14000000000000001</v>
      </c>
      <c r="X3" s="11">
        <v>0.15</v>
      </c>
      <c r="Y3" s="11">
        <v>0.14000000000000001</v>
      </c>
    </row>
    <row r="4" spans="1:25" x14ac:dyDescent="0.25">
      <c r="A4" t="s">
        <v>36</v>
      </c>
      <c r="B4" s="10">
        <v>220000</v>
      </c>
      <c r="C4" s="10">
        <v>260000</v>
      </c>
      <c r="D4" s="10">
        <v>310000</v>
      </c>
      <c r="E4" s="10">
        <v>370000</v>
      </c>
      <c r="F4" s="10">
        <v>420000</v>
      </c>
      <c r="G4" s="10">
        <v>470000</v>
      </c>
      <c r="H4" s="10">
        <v>520000</v>
      </c>
      <c r="I4" s="10">
        <v>570000</v>
      </c>
      <c r="J4" s="10">
        <v>600000</v>
      </c>
      <c r="K4" s="10">
        <v>630000</v>
      </c>
      <c r="L4" s="10">
        <v>640000</v>
      </c>
      <c r="M4" s="10">
        <v>630000</v>
      </c>
      <c r="N4" s="10">
        <v>620000</v>
      </c>
      <c r="O4" s="10">
        <v>600000</v>
      </c>
      <c r="P4" s="10">
        <v>580000</v>
      </c>
      <c r="Q4" s="10">
        <v>550000</v>
      </c>
      <c r="R4" s="10">
        <v>520000</v>
      </c>
      <c r="S4" s="10">
        <v>490000</v>
      </c>
      <c r="T4" s="10">
        <v>460000</v>
      </c>
      <c r="U4" s="10">
        <v>440000</v>
      </c>
      <c r="V4" s="10">
        <v>420000</v>
      </c>
      <c r="W4" s="10">
        <v>400000</v>
      </c>
      <c r="X4" s="10">
        <v>380000</v>
      </c>
      <c r="Y4" s="10">
        <v>370000</v>
      </c>
    </row>
    <row r="5" spans="1:25" x14ac:dyDescent="0.25">
      <c r="A5" t="s">
        <v>83</v>
      </c>
      <c r="B5" s="11">
        <v>9300</v>
      </c>
      <c r="C5" s="10">
        <v>12000</v>
      </c>
      <c r="D5" s="10">
        <v>15000</v>
      </c>
      <c r="E5" s="10">
        <v>19000</v>
      </c>
      <c r="F5" s="10">
        <v>23000</v>
      </c>
      <c r="G5" s="10">
        <v>27000</v>
      </c>
      <c r="H5" s="10">
        <v>32000</v>
      </c>
      <c r="I5" s="10">
        <v>37000</v>
      </c>
      <c r="J5" s="10">
        <v>41000</v>
      </c>
      <c r="K5" s="10">
        <v>45000</v>
      </c>
      <c r="L5" s="10">
        <v>49000</v>
      </c>
      <c r="M5" s="10">
        <v>51000</v>
      </c>
      <c r="N5" s="10">
        <v>53000</v>
      </c>
      <c r="O5" s="10">
        <v>54000</v>
      </c>
      <c r="P5" s="10">
        <v>54000</v>
      </c>
      <c r="Q5" s="10">
        <v>53000</v>
      </c>
      <c r="R5" s="10">
        <v>47000</v>
      </c>
      <c r="S5" s="10">
        <v>44000</v>
      </c>
      <c r="T5" s="10">
        <v>41000</v>
      </c>
      <c r="U5" s="10">
        <v>37000</v>
      </c>
      <c r="V5" s="10">
        <v>36000</v>
      </c>
      <c r="W5" s="10">
        <v>35000</v>
      </c>
      <c r="X5" s="10">
        <v>32000</v>
      </c>
      <c r="Y5" s="10">
        <v>28000</v>
      </c>
    </row>
    <row r="7" spans="1:25" x14ac:dyDescent="0.25">
      <c r="A7" t="s">
        <v>72</v>
      </c>
    </row>
  </sheetData>
  <pageMargins left="0.7" right="0.7" top="0.75" bottom="0.75" header="0.3" footer="0.3"/>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dimension ref="A1:Y8"/>
  <sheetViews>
    <sheetView topLeftCell="B2" zoomScale="60" zoomScaleNormal="60" workbookViewId="0">
      <selection activeCell="E12" sqref="E12"/>
    </sheetView>
  </sheetViews>
  <sheetFormatPr defaultColWidth="8.85546875"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12115806</v>
      </c>
      <c r="C2">
        <v>12530078</v>
      </c>
      <c r="D2">
        <v>12950995</v>
      </c>
      <c r="E2">
        <v>13375363</v>
      </c>
      <c r="F2">
        <v>13798862</v>
      </c>
      <c r="G2">
        <v>14217430</v>
      </c>
      <c r="H2">
        <v>14632391</v>
      </c>
      <c r="I2">
        <v>15042149</v>
      </c>
      <c r="J2">
        <v>15436470</v>
      </c>
      <c r="K2">
        <v>15802248</v>
      </c>
      <c r="L2">
        <v>16131332</v>
      </c>
      <c r="M2">
        <v>16420173</v>
      </c>
      <c r="N2">
        <v>16674987</v>
      </c>
      <c r="O2">
        <v>16909801</v>
      </c>
      <c r="P2">
        <v>17144325</v>
      </c>
      <c r="Q2">
        <v>17393994</v>
      </c>
      <c r="R2">
        <v>17662417</v>
      </c>
      <c r="S2">
        <v>17949061</v>
      </c>
      <c r="T2">
        <v>18260044</v>
      </c>
      <c r="U2">
        <v>18601342</v>
      </c>
      <c r="V2">
        <v>18976588</v>
      </c>
      <c r="W2">
        <v>19389954</v>
      </c>
      <c r="X2">
        <v>19839750</v>
      </c>
      <c r="Y2">
        <v>20316086</v>
      </c>
    </row>
    <row r="3" spans="1:25" x14ac:dyDescent="0.25">
      <c r="A3" t="s">
        <v>45</v>
      </c>
      <c r="B3">
        <v>3.3971636423095002</v>
      </c>
      <c r="C3">
        <v>3.3621112796768902</v>
      </c>
      <c r="D3">
        <v>3.3040625222344202</v>
      </c>
      <c r="E3">
        <v>3.2241813429896098</v>
      </c>
      <c r="F3">
        <v>3.11716923940216</v>
      </c>
      <c r="G3">
        <v>2.9882551682218499</v>
      </c>
      <c r="H3">
        <v>2.8768956307190399</v>
      </c>
      <c r="I3">
        <v>2.7618560968682502</v>
      </c>
      <c r="J3">
        <v>2.5876697561690101</v>
      </c>
      <c r="K3">
        <v>2.34193168788094</v>
      </c>
      <c r="L3">
        <v>2.0611259379602398</v>
      </c>
      <c r="M3">
        <v>1.7747172127656801</v>
      </c>
      <c r="N3">
        <v>1.5399172290618801</v>
      </c>
      <c r="O3">
        <v>1.3983582465548301</v>
      </c>
      <c r="P3">
        <v>1.37738204043846</v>
      </c>
      <c r="Q3">
        <v>1.44577591598591</v>
      </c>
      <c r="R3">
        <v>1.5314074557109301</v>
      </c>
      <c r="S3">
        <v>1.60987528101628</v>
      </c>
      <c r="T3">
        <v>1.7177483214220699</v>
      </c>
      <c r="U3">
        <v>1.8518443851591699</v>
      </c>
      <c r="V3">
        <v>1.99722801904528</v>
      </c>
      <c r="W3">
        <v>2.1549088050343501</v>
      </c>
      <c r="X3">
        <v>2.2932404076022999</v>
      </c>
      <c r="Y3">
        <v>2.37254850759098</v>
      </c>
    </row>
    <row r="4" spans="1:25" ht="19.5" customHeight="1" x14ac:dyDescent="0.25">
      <c r="A4" t="s">
        <v>40</v>
      </c>
      <c r="B4">
        <v>6.3559999999999999</v>
      </c>
      <c r="C4">
        <v>6.2320000000000002</v>
      </c>
      <c r="D4">
        <v>6.1139999999999999</v>
      </c>
      <c r="E4">
        <v>6.0049999999999999</v>
      </c>
      <c r="F4">
        <v>5.9039999999999999</v>
      </c>
      <c r="G4">
        <v>5.81</v>
      </c>
      <c r="H4">
        <v>5.72</v>
      </c>
      <c r="I4">
        <v>5.633</v>
      </c>
      <c r="J4">
        <v>5.5469999999999997</v>
      </c>
      <c r="K4">
        <v>5.46</v>
      </c>
      <c r="L4">
        <v>5.375</v>
      </c>
      <c r="M4">
        <v>5.2889999999999997</v>
      </c>
      <c r="N4">
        <v>5.2069999999999999</v>
      </c>
      <c r="O4">
        <v>5.13</v>
      </c>
      <c r="P4">
        <v>5.0599999999999996</v>
      </c>
      <c r="Q4">
        <v>5</v>
      </c>
      <c r="R4">
        <v>4.9560000000000004</v>
      </c>
      <c r="S4">
        <v>4.9279999999999999</v>
      </c>
      <c r="T4">
        <v>4.9130000000000003</v>
      </c>
      <c r="U4">
        <v>4.9089999999999998</v>
      </c>
      <c r="V4">
        <v>4.91</v>
      </c>
      <c r="W4">
        <v>4.907</v>
      </c>
      <c r="X4">
        <v>4.8940000000000001</v>
      </c>
    </row>
    <row r="8" spans="1:25" x14ac:dyDescent="0.25">
      <c r="A8" t="s">
        <v>73</v>
      </c>
    </row>
  </sheetData>
  <pageMargins left="0.7" right="0.7" top="0.75" bottom="0.75" header="0.3" footer="0.3"/>
  <pageSetup orientation="portrait" r:id="rId1"/>
  <drawing r:id="rId2"/>
  <tableParts count="1">
    <tablePart r:id="rId3"/>
  </tableParts>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dimension ref="A3:G30"/>
  <sheetViews>
    <sheetView topLeftCell="A2" workbookViewId="0">
      <selection activeCell="F30" sqref="A3:F30"/>
    </sheetView>
  </sheetViews>
  <sheetFormatPr defaultColWidth="8.85546875" defaultRowHeight="15" x14ac:dyDescent="0.25"/>
  <cols>
    <col min="1" max="2" width="10" customWidth="1"/>
    <col min="3" max="3" width="18" customWidth="1"/>
    <col min="4" max="4" width="17.42578125" customWidth="1"/>
    <col min="5" max="5" width="17.85546875" customWidth="1"/>
  </cols>
  <sheetData>
    <row r="3" spans="1:7" x14ac:dyDescent="0.25">
      <c r="A3" s="9" t="s">
        <v>70</v>
      </c>
      <c r="B3" s="9" t="s">
        <v>69</v>
      </c>
      <c r="C3" s="9" t="s">
        <v>68</v>
      </c>
      <c r="D3" s="9" t="s">
        <v>67</v>
      </c>
      <c r="E3" s="9" t="s">
        <v>66</v>
      </c>
      <c r="F3" s="9" t="s">
        <v>65</v>
      </c>
      <c r="G3" s="9" t="s">
        <v>64</v>
      </c>
    </row>
    <row r="4" spans="1:7" x14ac:dyDescent="0.25">
      <c r="A4" s="9">
        <v>2014</v>
      </c>
      <c r="B4" s="9" t="s">
        <v>63</v>
      </c>
      <c r="C4" s="141">
        <v>3080423</v>
      </c>
      <c r="D4" s="141">
        <v>1553860</v>
      </c>
      <c r="E4" s="141">
        <v>1526563</v>
      </c>
      <c r="F4" s="142">
        <f>-1*D4/$C$25</f>
        <v>-6.8005765692901801E-2</v>
      </c>
      <c r="G4" s="8">
        <f>E4/$C$25</f>
        <v>6.6811093466241006E-2</v>
      </c>
    </row>
    <row r="5" spans="1:7" x14ac:dyDescent="0.25">
      <c r="A5" s="9">
        <v>2014</v>
      </c>
      <c r="B5" s="9" t="s">
        <v>62</v>
      </c>
      <c r="C5" s="141">
        <v>2921726</v>
      </c>
      <c r="D5" s="141">
        <v>1473001</v>
      </c>
      <c r="E5" s="141">
        <v>1448725</v>
      </c>
      <c r="F5" s="142">
        <f t="shared" ref="F5:F25" si="0">-1*D5/$C$25</f>
        <v>-6.4466915212059023E-2</v>
      </c>
      <c r="G5" s="8">
        <f t="shared" ref="G5:G25" si="1">E5/$C$25</f>
        <v>6.340445915555401E-2</v>
      </c>
    </row>
    <row r="6" spans="1:7" x14ac:dyDescent="0.25">
      <c r="A6" s="9">
        <v>2014</v>
      </c>
      <c r="B6" s="9" t="s">
        <v>61</v>
      </c>
      <c r="C6" s="141">
        <v>2778386</v>
      </c>
      <c r="D6" s="141">
        <v>1400332</v>
      </c>
      <c r="E6" s="141">
        <v>1378054</v>
      </c>
      <c r="F6" s="142">
        <f t="shared" si="0"/>
        <v>-6.1286505788341647E-2</v>
      </c>
      <c r="G6" s="8">
        <f t="shared" si="1"/>
        <v>6.0311493594124369E-2</v>
      </c>
    </row>
    <row r="7" spans="1:7" x14ac:dyDescent="0.25">
      <c r="A7" s="9">
        <v>2014</v>
      </c>
      <c r="B7" s="9" t="s">
        <v>60</v>
      </c>
      <c r="C7" s="141">
        <v>2524967</v>
      </c>
      <c r="D7" s="141">
        <v>1273301</v>
      </c>
      <c r="E7" s="141">
        <v>1251666</v>
      </c>
      <c r="F7" s="142">
        <f t="shared" si="0"/>
        <v>-5.5726905552969733E-2</v>
      </c>
      <c r="G7" s="8">
        <f t="shared" si="1"/>
        <v>5.4780034701821023E-2</v>
      </c>
    </row>
    <row r="8" spans="1:7" x14ac:dyDescent="0.25">
      <c r="A8" s="9">
        <v>2014</v>
      </c>
      <c r="B8" s="9" t="s">
        <v>59</v>
      </c>
      <c r="C8" s="141">
        <v>2268733</v>
      </c>
      <c r="D8" s="141">
        <v>1142203</v>
      </c>
      <c r="E8" s="141">
        <v>1126530</v>
      </c>
      <c r="F8" s="142">
        <f t="shared" si="0"/>
        <v>-4.9989310228546656E-2</v>
      </c>
      <c r="G8" s="8">
        <f t="shared" si="1"/>
        <v>4.9303370461962245E-2</v>
      </c>
    </row>
    <row r="9" spans="1:7" x14ac:dyDescent="0.25">
      <c r="A9" s="9">
        <v>2014</v>
      </c>
      <c r="B9" s="9" t="s">
        <v>58</v>
      </c>
      <c r="C9" s="141">
        <v>1993536</v>
      </c>
      <c r="D9" s="141">
        <v>1003041</v>
      </c>
      <c r="E9" s="141">
        <v>990495</v>
      </c>
      <c r="F9" s="142">
        <f t="shared" si="0"/>
        <v>-4.3898788324800118E-2</v>
      </c>
      <c r="G9" s="8">
        <f t="shared" si="1"/>
        <v>4.33497038922366E-2</v>
      </c>
    </row>
    <row r="10" spans="1:7" x14ac:dyDescent="0.25">
      <c r="A10" s="9">
        <v>2014</v>
      </c>
      <c r="B10" s="9" t="s">
        <v>57</v>
      </c>
      <c r="C10" s="141">
        <v>1642393</v>
      </c>
      <c r="D10" s="141">
        <v>833577</v>
      </c>
      <c r="E10" s="141">
        <v>808816</v>
      </c>
      <c r="F10" s="142">
        <f t="shared" si="0"/>
        <v>-3.6482078275386458E-2</v>
      </c>
      <c r="G10" s="8">
        <f t="shared" si="1"/>
        <v>3.53983958559137E-2</v>
      </c>
    </row>
    <row r="11" spans="1:7" x14ac:dyDescent="0.25">
      <c r="A11" s="9">
        <v>2014</v>
      </c>
      <c r="B11" s="9" t="s">
        <v>56</v>
      </c>
      <c r="C11" s="141">
        <v>1375297</v>
      </c>
      <c r="D11" s="141">
        <v>712907</v>
      </c>
      <c r="E11" s="141">
        <v>662390</v>
      </c>
      <c r="F11" s="142">
        <f t="shared" si="0"/>
        <v>-3.1200871637618279E-2</v>
      </c>
      <c r="G11" s="8">
        <f t="shared" si="1"/>
        <v>2.8989959930316257E-2</v>
      </c>
    </row>
    <row r="12" spans="1:7" x14ac:dyDescent="0.25">
      <c r="A12" s="9">
        <v>2014</v>
      </c>
      <c r="B12" s="9" t="s">
        <v>55</v>
      </c>
      <c r="C12" s="141">
        <v>1119280</v>
      </c>
      <c r="D12" s="141">
        <v>584400</v>
      </c>
      <c r="E12" s="141">
        <v>534880</v>
      </c>
      <c r="F12" s="142">
        <f t="shared" si="0"/>
        <v>-2.5576673233709477E-2</v>
      </c>
      <c r="G12" s="8">
        <f t="shared" si="1"/>
        <v>2.340939592615764E-2</v>
      </c>
    </row>
    <row r="13" spans="1:7" x14ac:dyDescent="0.25">
      <c r="A13" s="9">
        <v>2014</v>
      </c>
      <c r="B13" s="9" t="s">
        <v>54</v>
      </c>
      <c r="C13" s="141">
        <v>868328</v>
      </c>
      <c r="D13" s="141">
        <v>448330</v>
      </c>
      <c r="E13" s="141">
        <v>419998</v>
      </c>
      <c r="F13" s="142">
        <f t="shared" si="0"/>
        <v>-1.9621474864594406E-2</v>
      </c>
      <c r="G13" s="8">
        <f t="shared" si="1"/>
        <v>1.8381505141703478E-2</v>
      </c>
    </row>
    <row r="14" spans="1:7" x14ac:dyDescent="0.25">
      <c r="A14" s="9">
        <v>2014</v>
      </c>
      <c r="B14" s="9" t="s">
        <v>53</v>
      </c>
      <c r="C14" s="141">
        <v>543755</v>
      </c>
      <c r="D14" s="141">
        <v>282338</v>
      </c>
      <c r="E14" s="141">
        <v>261417</v>
      </c>
      <c r="F14" s="142">
        <f t="shared" si="0"/>
        <v>-1.2356719314611681E-2</v>
      </c>
      <c r="G14" s="8">
        <f t="shared" si="1"/>
        <v>1.1441097171007239E-2</v>
      </c>
    </row>
    <row r="15" spans="1:7" x14ac:dyDescent="0.25">
      <c r="A15" s="9">
        <v>2014</v>
      </c>
      <c r="B15" s="9" t="s">
        <v>52</v>
      </c>
      <c r="C15" s="141">
        <v>530678</v>
      </c>
      <c r="D15" s="141">
        <v>268085</v>
      </c>
      <c r="E15" s="141">
        <v>262593</v>
      </c>
      <c r="F15" s="142">
        <f t="shared" si="0"/>
        <v>-1.1732926837541078E-2</v>
      </c>
      <c r="G15" s="8">
        <f t="shared" si="1"/>
        <v>1.1492565630491912E-2</v>
      </c>
    </row>
    <row r="16" spans="1:7" x14ac:dyDescent="0.25">
      <c r="A16" s="9">
        <v>2014</v>
      </c>
      <c r="B16" s="9" t="s">
        <v>51</v>
      </c>
      <c r="C16" s="141">
        <v>456598</v>
      </c>
      <c r="D16" s="141">
        <v>225978</v>
      </c>
      <c r="E16" s="141">
        <v>230620</v>
      </c>
      <c r="F16" s="142">
        <f t="shared" si="0"/>
        <v>-9.8900846406694051E-3</v>
      </c>
      <c r="G16" s="8">
        <f t="shared" si="1"/>
        <v>1.009324500540397E-2</v>
      </c>
    </row>
    <row r="17" spans="1:7" x14ac:dyDescent="0.25">
      <c r="A17" s="9">
        <v>2014</v>
      </c>
      <c r="B17" s="9" t="s">
        <v>50</v>
      </c>
      <c r="C17" s="141">
        <v>338610</v>
      </c>
      <c r="D17" s="141">
        <v>165535</v>
      </c>
      <c r="E17" s="141">
        <v>173075</v>
      </c>
      <c r="F17" s="142">
        <f t="shared" si="0"/>
        <v>-7.2447546265265199E-3</v>
      </c>
      <c r="G17" s="8">
        <f t="shared" si="1"/>
        <v>7.5747479807054549E-3</v>
      </c>
    </row>
    <row r="18" spans="1:7" x14ac:dyDescent="0.25">
      <c r="A18" s="9">
        <v>2014</v>
      </c>
      <c r="B18" s="9" t="s">
        <v>49</v>
      </c>
      <c r="C18" s="141">
        <v>214172</v>
      </c>
      <c r="D18" s="141">
        <v>103804</v>
      </c>
      <c r="E18" s="141">
        <v>110368</v>
      </c>
      <c r="F18" s="142">
        <f t="shared" si="0"/>
        <v>-4.5430543948528036E-3</v>
      </c>
      <c r="G18" s="8">
        <f t="shared" si="1"/>
        <v>4.8303324289152077E-3</v>
      </c>
    </row>
    <row r="19" spans="1:7" x14ac:dyDescent="0.25">
      <c r="A19" s="9">
        <v>2014</v>
      </c>
      <c r="B19" s="9" t="s">
        <v>48</v>
      </c>
      <c r="C19" s="141">
        <v>120599</v>
      </c>
      <c r="D19" s="141">
        <v>57827</v>
      </c>
      <c r="E19" s="141">
        <v>62772</v>
      </c>
      <c r="F19" s="142">
        <f t="shared" si="0"/>
        <v>-2.5308389512075941E-3</v>
      </c>
      <c r="G19" s="8">
        <f t="shared" si="1"/>
        <v>2.7472603220848927E-3</v>
      </c>
    </row>
    <row r="20" spans="1:7" x14ac:dyDescent="0.25">
      <c r="A20" s="9"/>
      <c r="B20" s="9" t="s">
        <v>47</v>
      </c>
      <c r="C20" s="9">
        <v>71464</v>
      </c>
      <c r="D20" s="9">
        <v>33969</v>
      </c>
      <c r="E20" s="9">
        <v>37495</v>
      </c>
      <c r="F20" s="142">
        <f t="shared" si="0"/>
        <v>-1.486676955981994E-3</v>
      </c>
      <c r="G20" s="8">
        <f t="shared" si="1"/>
        <v>1.6409948030423286E-3</v>
      </c>
    </row>
    <row r="21" spans="1:7" x14ac:dyDescent="0.25">
      <c r="A21" s="9">
        <v>2014</v>
      </c>
      <c r="B21" s="9"/>
      <c r="C21" s="141"/>
      <c r="D21" s="141"/>
      <c r="E21" s="141"/>
      <c r="F21" s="142"/>
      <c r="G21" s="8"/>
    </row>
    <row r="22" spans="1:7" x14ac:dyDescent="0.25">
      <c r="A22" s="9">
        <v>2014</v>
      </c>
      <c r="B22" s="9"/>
      <c r="C22" s="141"/>
      <c r="D22" s="141"/>
      <c r="E22" s="141"/>
      <c r="F22" s="142"/>
      <c r="G22" s="8"/>
    </row>
    <row r="23" spans="1:7" x14ac:dyDescent="0.25">
      <c r="A23" s="9">
        <v>2014</v>
      </c>
      <c r="B23" s="9"/>
      <c r="C23" s="141"/>
      <c r="D23" s="141"/>
      <c r="E23" s="141"/>
      <c r="F23" s="142"/>
      <c r="G23" s="8"/>
    </row>
    <row r="24" spans="1:7" x14ac:dyDescent="0.25">
      <c r="A24" s="9">
        <v>2014</v>
      </c>
      <c r="B24" s="9"/>
      <c r="C24" s="141"/>
      <c r="D24" s="141"/>
      <c r="E24" s="141"/>
      <c r="F24" s="142"/>
      <c r="G24" s="8"/>
    </row>
    <row r="25" spans="1:7" x14ac:dyDescent="0.25">
      <c r="A25" s="9">
        <v>2014</v>
      </c>
      <c r="B25" s="9" t="s">
        <v>46</v>
      </c>
      <c r="C25" s="141">
        <v>22848945</v>
      </c>
      <c r="D25" s="141">
        <v>11562488</v>
      </c>
      <c r="E25" s="141">
        <v>11286457</v>
      </c>
      <c r="F25" s="142">
        <f t="shared" si="0"/>
        <v>-0.50604034453231872</v>
      </c>
      <c r="G25" s="8">
        <f t="shared" si="1"/>
        <v>0.49395965546768134</v>
      </c>
    </row>
    <row r="26" spans="1:7" x14ac:dyDescent="0.25">
      <c r="A26" s="9"/>
      <c r="B26" s="9"/>
      <c r="C26" s="9"/>
      <c r="D26" s="9"/>
      <c r="E26" s="9"/>
      <c r="F26" s="9"/>
    </row>
    <row r="27" spans="1:7" x14ac:dyDescent="0.25">
      <c r="A27" s="9"/>
      <c r="B27" s="9"/>
      <c r="C27" s="9"/>
      <c r="D27" s="9"/>
      <c r="E27" s="9"/>
      <c r="F27" s="9"/>
    </row>
    <row r="28" spans="1:7" x14ac:dyDescent="0.25">
      <c r="A28" s="9"/>
      <c r="B28" s="9"/>
      <c r="C28" s="9"/>
      <c r="D28" s="9"/>
      <c r="E28" s="9"/>
      <c r="F28" s="9"/>
    </row>
    <row r="29" spans="1:7" x14ac:dyDescent="0.25">
      <c r="A29" s="9"/>
      <c r="B29" s="9"/>
      <c r="C29" s="9"/>
      <c r="D29" s="9"/>
      <c r="E29" s="9"/>
      <c r="F29" s="9"/>
    </row>
    <row r="30" spans="1:7" x14ac:dyDescent="0.25">
      <c r="A30" s="9"/>
      <c r="B30" s="9"/>
      <c r="C30" s="9"/>
      <c r="D30" s="9"/>
      <c r="E30" s="9"/>
      <c r="F30" s="9"/>
    </row>
  </sheetData>
  <pageMargins left="0.7" right="0.7" top="0.75" bottom="0.75" header="0.3" footer="0.3"/>
  <pageSetup orientation="portrait"/>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ject Page Document" ma:contentTypeID="0x010100D1585AAD5237D746AF5036926BE15F1C00FC904F7882FB9342AE80FC3EC6E53523" ma:contentTypeVersion="0" ma:contentTypeDescription="" ma:contentTypeScope="" ma:versionID="740a9f01052a453d579d92703e69c01f">
  <xsd:schema xmlns:xsd="http://www.w3.org/2001/XMLSchema" xmlns:xs="http://www.w3.org/2001/XMLSchema" xmlns:p="http://schemas.microsoft.com/office/2006/metadata/properties" xmlns:ns2="d4d42eed-c8c7-46cc-a2e4-4dae962e26ae" targetNamespace="http://schemas.microsoft.com/office/2006/metadata/properties" ma:root="true" ma:fieldsID="5c6d313d7c1e99c1bc624c3f7fb19ea8" ns2:_="">
    <xsd:import namespace="d4d42eed-c8c7-46cc-a2e4-4dae962e26ae"/>
    <xsd:element name="properties">
      <xsd:complexType>
        <xsd:sequence>
          <xsd:element name="documentManagement">
            <xsd:complexType>
              <xsd:all>
                <xsd:element ref="ns2:Activities" minOccurs="0"/>
                <xsd:element ref="ns2:Program_x0020_Area" minOccurs="0"/>
                <xsd:element ref="ns2:Planning_x0020_and_x0020_Reporting_x0020_Cycle" minOccurs="0"/>
                <xsd:element ref="ns2:Fiscal_x0020_Year" minOccurs="0"/>
                <xsd:element ref="ns2:Agencies" minOccurs="0"/>
                <xsd:element ref="ns2:PEPFAR_x0020_Country" minOccurs="0"/>
                <xsd:element ref="ns2:TWG" minOccurs="0"/>
                <xsd:element ref="ns2:TaxKeywordTaxHTField" minOccurs="0"/>
                <xsd:element ref="ns2:TaxCatchAll" minOccurs="0"/>
                <xsd:element ref="ns2: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2eed-c8c7-46cc-a2e4-4dae962e26ae" elementFormDefault="qualified">
    <xsd:import namespace="http://schemas.microsoft.com/office/2006/documentManagement/types"/>
    <xsd:import namespace="http://schemas.microsoft.com/office/infopath/2007/PartnerControls"/>
    <xsd:element name="Activities" ma:index="1" nillable="true" ma:displayName="Activities" ma:format="Dropdown" ma:internalName="Activities">
      <xsd:simpleType>
        <xsd:restriction base="dms:Choice">
          <xsd:enumeration value="(None)"/>
          <xsd:enumeration value="Communications"/>
          <xsd:enumeration value="Event"/>
          <xsd:enumeration value="Financial"/>
          <xsd:enumeration value="Human Resources"/>
          <xsd:enumeration value="Meeting"/>
          <xsd:enumeration value="Planning"/>
          <xsd:enumeration value="Records"/>
          <xsd:enumeration value="Training"/>
        </xsd:restriction>
      </xsd:simpleType>
    </xsd:element>
    <xsd:element name="Program_x0020_Area" ma:index="2" nillable="true" ma:displayName="Program Area" ma:format="Dropdown" ma:internalName="Program_x0020_Area">
      <xsd:simpleType>
        <xsd:restriction base="dms:Choice">
          <xsd:enumeration value="(None)"/>
          <xsd:enumeration value="Prevention"/>
          <xsd:enumeration value="Care"/>
          <xsd:enumeration value="Treatment"/>
          <xsd:enumeration value="Systems and Governance"/>
          <xsd:enumeration value="Cross Cutting"/>
        </xsd:restriction>
      </xsd:simpleType>
    </xsd:element>
    <xsd:element name="Planning_x0020_and_x0020_Reporting_x0020_Cycle" ma:index="3" nillable="true" ma:displayName="Planning and Reporting Cycle" ma:format="Dropdown" ma:internalName="Planning_x0020_and_x0020_Reporting_x0020_Cycle">
      <xsd:simpleType>
        <xsd:restriction base="dms:Choice">
          <xsd:enumeration value="(None)"/>
          <xsd:enumeration value="Archive"/>
          <xsd:enumeration value="APR"/>
          <xsd:enumeration value="COP"/>
          <xsd:enumeration value="HOP"/>
          <xsd:enumeration value="OPU"/>
          <xsd:enumeration value="Pre-COP"/>
          <xsd:enumeration value="SAPR"/>
        </xsd:restriction>
      </xsd:simpleType>
    </xsd:element>
    <xsd:element name="Fiscal_x0020_Year" ma:index="4" nillable="true" ma:displayName="Fiscal Year" ma:format="Dropdown" ma:internalName="Fiscal_x0020_Year">
      <xsd:simpleType>
        <xsd:restriction base="dms:Choice">
          <xsd:enumeration value="(None)"/>
          <xsd:enumeration value="2011"/>
          <xsd:enumeration value="2012"/>
          <xsd:enumeration value="2013"/>
          <xsd:enumeration value="2014"/>
          <xsd:enumeration value="2015"/>
        </xsd:restriction>
      </xsd:simpleType>
    </xsd:element>
    <xsd:element name="Agencies" ma:index="5" nillable="true" ma:displayName="Agency" ma:format="Dropdown" ma:internalName="Agencies">
      <xsd:simpleType>
        <xsd:restriction base="dms:Choice">
          <xsd:enumeration value="(None)"/>
          <xsd:enumeration value="All"/>
          <xsd:enumeration value="Commerce"/>
          <xsd:enumeration value="Defense"/>
          <xsd:enumeration value="Labor"/>
          <xsd:enumeration value="HHS/CDC"/>
          <xsd:enumeration value="HHS/FDA"/>
          <xsd:enumeration value="HHS/HRSA"/>
          <xsd:enumeration value="HHS/NIH"/>
          <xsd:enumeration value="HHS/OGA"/>
          <xsd:enumeration value="HHS/SAMHSA"/>
          <xsd:enumeration value="Other"/>
          <xsd:enumeration value="Peace Corps"/>
          <xsd:enumeration value="State"/>
          <xsd:enumeration value="Treasury"/>
          <xsd:enumeration value="USAID"/>
        </xsd:restriction>
      </xsd:simpleType>
    </xsd:element>
    <xsd:element name="PEPFAR_x0020_Country" ma:index="7" nillable="true" ma:displayName="OU" ma:internalName="PEPFAR_x0020_Country">
      <xsd:complexType>
        <xsd:complexContent>
          <xsd:extension base="dms:MultiChoice">
            <xsd:sequence>
              <xsd:element name="Value" maxOccurs="unbounded" minOccurs="0" nillable="true">
                <xsd:simpleType>
                  <xsd:restriction base="dms:Choice">
                    <xsd:enumeration value="(None)"/>
                    <xsd:enumeration value="All"/>
                    <xsd:enumeration value="Angola"/>
                    <xsd:enumeration value="Asia Regional Program (ARP)"/>
                    <xsd:enumeration value="Botswana"/>
                    <xsd:enumeration value="Burma"/>
                    <xsd:enumeration value="Burundi"/>
                    <xsd:enumeration value="Cambodia"/>
                    <xsd:enumeration value="Cameroon"/>
                    <xsd:enumeration value="Caribbean Region"/>
                    <xsd:enumeration value="Central America Region"/>
                    <xsd:enumeration value="Central Asia Region"/>
                    <xsd:enumeration value="Cote d' Ivoire"/>
                    <xsd:enumeration value="Democratic Republic of the Congo"/>
                    <xsd:enumeration value="Dominican Republic"/>
                    <xsd:enumeration value="Ethiopia"/>
                    <xsd:enumeration value="Ghana"/>
                    <xsd:enumeration value="Guyana"/>
                    <xsd:enumeration value="Haiti"/>
                    <xsd:enumeration value="HQ"/>
                    <xsd:enumeration value="India"/>
                    <xsd:enumeration value="Indonesia"/>
                    <xsd:enumeration value="Kenya"/>
                    <xsd:enumeration value="Lesotho"/>
                    <xsd:enumeration value="Malawi"/>
                    <xsd:enumeration value="Mozambique"/>
                    <xsd:enumeration value="Namibia"/>
                    <xsd:enumeration value="Nigeria"/>
                    <xsd:enumeration value="PNG"/>
                    <xsd:enumeration value="Russia"/>
                    <xsd:enumeration value="Rwanda"/>
                    <xsd:enumeration value="South Africa"/>
                    <xsd:enumeration value="South Sudan"/>
                    <xsd:enumeration value="Swaziland"/>
                    <xsd:enumeration value="Tanzania"/>
                    <xsd:enumeration value="Uganda"/>
                    <xsd:enumeration value="Ukraine"/>
                    <xsd:enumeration value="Vietnam"/>
                    <xsd:enumeration value="Zambia"/>
                    <xsd:enumeration value="Zimbabwe"/>
                  </xsd:restriction>
                </xsd:simpleType>
              </xsd:element>
            </xsd:sequence>
          </xsd:extension>
        </xsd:complexContent>
      </xsd:complexType>
    </xsd:element>
    <xsd:element name="TWG" ma:index="8" nillable="true" ma:displayName="TWG" ma:internalName="TWG">
      <xsd:complexType>
        <xsd:complexContent>
          <xsd:extension base="dms:MultiChoice">
            <xsd:sequence>
              <xsd:element name="Value" maxOccurs="unbounded" minOccurs="0" nillable="true">
                <xsd:simpleType>
                  <xsd:restriction base="dms:Choice">
                    <xsd:enumeration value="Adult Treatment"/>
                    <xsd:enumeration value="Care &amp; Support"/>
                    <xsd:enumeration value="Care &amp; Treat Steer. Comm."/>
                    <xsd:enumeration value="Counseling &amp; Testing"/>
                    <xsd:enumeration value="Country Ownership"/>
                    <xsd:enumeration value="Family Planning/HIV Integration Staff"/>
                    <xsd:enumeration value="Finance &amp; Econ"/>
                    <xsd:enumeration value="Food &amp; Nutrition"/>
                    <xsd:enumeration value="Gender"/>
                    <xsd:enumeration value="General Popul’n &amp; Youth"/>
                    <xsd:enumeration value="HMIS"/>
                    <xsd:enumeration value="HRH"/>
                    <xsd:enumeration value="HSS Steer. Comm."/>
                    <xsd:enumeration value="Key Populations"/>
                    <xsd:enumeration value="Laboratory"/>
                    <xsd:enumeration value="Male Circ Taskforce"/>
                    <xsd:enumeration value="Medical Transmission"/>
                    <xsd:enumeration value="Modeling"/>
                    <xsd:enumeration value="M&amp;E Working Group"/>
                    <xsd:enumeration value="OVC"/>
                    <xsd:enumeration value="PMTCT/Peds"/>
                    <xsd:enumeration value="PPP"/>
                    <xsd:enumeration value="Prevention Steering Committee"/>
                    <xsd:enumeration value="PwP/PHDP Task Force"/>
                    <xsd:enumeration value="SI Steer. Comm."/>
                    <xsd:enumeration value="Surveillance &amp; Survey"/>
                    <xsd:enumeration value="TB/HIV"/>
                  </xsd:restriction>
                </xsd:simpleType>
              </xsd:element>
            </xsd:sequence>
          </xsd:extension>
        </xsd:complexContent>
      </xsd:complexType>
    </xsd:element>
    <xsd:element name="TaxKeywordTaxHTField" ma:index="15"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 ma:index="16" nillable="true" ma:displayName="Taxonomy Catch All Column" ma:description="" ma:hidden="true" ma:list="{a3ed24b8-f9c7-4232-96b6-dc38af229518}" ma:internalName="TaxCatchAll" ma:showField="CatchAllData" ma:web="d4d42eed-c8c7-46cc-a2e4-4dae962e26ae">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description="" ma:hidden="true" ma:list="{a3ed24b8-f9c7-4232-96b6-dc38af229518}" ma:internalName="TaxCatchAllLabel" ma:readOnly="true" ma:showField="CatchAllDataLabel" ma:web="d4d42eed-c8c7-46cc-a2e4-4dae962e26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Fiscal_x0020_Year xmlns="d4d42eed-c8c7-46cc-a2e4-4dae962e26ae" xsi:nil="true"/>
    <Program_x0020_Area xmlns="d4d42eed-c8c7-46cc-a2e4-4dae962e26ae" xsi:nil="true"/>
    <PEPFAR_x0020_Country xmlns="d4d42eed-c8c7-46cc-a2e4-4dae962e26ae">
      <Value>All</Value>
    </PEPFAR_x0020_Country>
    <TaxKeywordTaxHTField xmlns="d4d42eed-c8c7-46cc-a2e4-4dae962e26ae">
      <Terms xmlns="http://schemas.microsoft.com/office/infopath/2007/PartnerControls"/>
    </TaxKeywordTaxHTField>
    <TWG xmlns="d4d42eed-c8c7-46cc-a2e4-4dae962e26ae"/>
    <TaxCatchAll xmlns="d4d42eed-c8c7-46cc-a2e4-4dae962e26ae"/>
    <Planning_x0020_and_x0020_Reporting_x0020_Cycle xmlns="d4d42eed-c8c7-46cc-a2e4-4dae962e26ae" xsi:nil="true"/>
    <Agencies xmlns="d4d42eed-c8c7-46cc-a2e4-4dae962e26ae" xsi:nil="true"/>
    <Activities xmlns="d4d42eed-c8c7-46cc-a2e4-4dae962e26ae" xsi:nil="true"/>
  </documentManagement>
</p:properties>
</file>

<file path=customXml/itemProps1.xml><?xml version="1.0" encoding="utf-8"?>
<ds:datastoreItem xmlns:ds="http://schemas.openxmlformats.org/officeDocument/2006/customXml" ds:itemID="{B488899E-E31E-4836-91BF-B58EA3FDBB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d42eed-c8c7-46cc-a2e4-4dae962e26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6CCE5D-FA33-44F8-B6EE-7BA5E66E6ADC}">
  <ds:schemaRefs>
    <ds:schemaRef ds:uri="http://schemas.microsoft.com/sharepoint/v3/contenttype/forms"/>
  </ds:schemaRefs>
</ds:datastoreItem>
</file>

<file path=customXml/itemProps3.xml><?xml version="1.0" encoding="utf-8"?>
<ds:datastoreItem xmlns:ds="http://schemas.openxmlformats.org/officeDocument/2006/customXml" ds:itemID="{B613FEF6-440C-4639-AEAA-31FA606E11F2}">
  <ds:schemaRefs>
    <ds:schemaRef ds:uri="http://schemas.microsoft.com/office/2006/documentManagement/types"/>
    <ds:schemaRef ds:uri="http://www.w3.org/XML/1998/namespace"/>
    <ds:schemaRef ds:uri="http://schemas.openxmlformats.org/package/2006/metadata/core-properties"/>
    <ds:schemaRef ds:uri="http://purl.org/dc/elements/1.1/"/>
    <ds:schemaRef ds:uri="http://purl.org/dc/dcmitype/"/>
    <ds:schemaRef ds:uri="http://purl.org/dc/terms/"/>
    <ds:schemaRef ds:uri="http://schemas.microsoft.com/office/infopath/2007/PartnerControls"/>
    <ds:schemaRef ds:uri="d4d42eed-c8c7-46cc-a2e4-4dae962e26ae"/>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2014-11-17T14:41:13Z</cp:lastPrinted>
  <dcterms:created xsi:type="dcterms:W3CDTF">2014-07-09T20:40:55Z</dcterms:created>
  <dcterms:modified xsi:type="dcterms:W3CDTF">2015-03-30T20:32:43Z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0x010100D1585AAD5237D746AF5036926BE15F1C00FC904F7882FB9342AE80FC3EC6E53523</vt:lpwstr>
  </property>
  <property fmtid="{D5CDD505-2E9C-101B-9397-08002B2CF9AE}" pid="3" name="TaxKeyword">
    <vt:lpwstr/>
  </property>
</Properties>
</file>